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FAF0D8A4-F2A2-4862-85EA-0C956E989060}" xr6:coauthVersionLast="47" xr6:coauthVersionMax="47" xr10:uidLastSave="{00000000-0000-0000-0000-000000000000}"/>
  <bookViews>
    <workbookView xWindow="-120" yWindow="-120" windowWidth="20730" windowHeight="11040" tabRatio="738" activeTab="1" xr2:uid="{00000000-000D-0000-FFFF-FFFF00000000}"/>
  </bookViews>
  <sheets>
    <sheet name="Шифр" sheetId="16" r:id="rId1"/>
    <sheet name="ТЗ" sheetId="12" r:id="rId2"/>
    <sheet name="Требования Светодиодам, БП" sheetId="17" r:id="rId3"/>
    <sheet name="Типоразмеры" sheetId="15" r:id="rId4"/>
    <sheet name="Для кодировки" sheetId="7" r:id="rId5"/>
  </sheets>
  <definedNames>
    <definedName name="_xlnm._FilterDatabase" localSheetId="4" hidden="1">'Для кодировки'!$A$5:$C$23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2" i="12" l="1"/>
  <c r="B38" i="12" l="1"/>
  <c r="B3" i="16"/>
  <c r="C3" i="17"/>
  <c r="C29" i="7" l="1"/>
  <c r="A2" i="12" l="1"/>
  <c r="D4" i="15"/>
  <c r="C26" i="7"/>
  <c r="C3" i="7"/>
  <c r="C38" i="7" l="1"/>
  <c r="C37" i="7" l="1"/>
  <c r="C36" i="7"/>
  <c r="C46" i="7" l="1"/>
  <c r="C45" i="7"/>
  <c r="C44" i="7"/>
  <c r="C39" i="7"/>
  <c r="C31" i="7" l="1"/>
  <c r="C43" i="7" l="1"/>
  <c r="C42" i="7"/>
  <c r="C41" i="7"/>
  <c r="C40" i="7" l="1"/>
  <c r="C35" i="7"/>
  <c r="C34" i="7"/>
  <c r="C33" i="7"/>
  <c r="C32" i="7"/>
  <c r="C30" i="7"/>
  <c r="C28" i="7"/>
  <c r="B18" i="7" l="1"/>
  <c r="C18" i="7" s="1"/>
  <c r="B9" i="7"/>
  <c r="C9" i="7" s="1"/>
  <c r="B10" i="7"/>
  <c r="C10" i="7" s="1"/>
  <c r="B20" i="7"/>
  <c r="C20" i="7" s="1"/>
  <c r="B11" i="7"/>
  <c r="C11" i="7" s="1"/>
  <c r="B12" i="7"/>
  <c r="C12" i="7" s="1"/>
  <c r="B13" i="7"/>
  <c r="C13" i="7" s="1"/>
  <c r="B6" i="7"/>
  <c r="C6" i="7" s="1"/>
  <c r="B16" i="7"/>
  <c r="C16" i="7" s="1"/>
  <c r="B7" i="7"/>
  <c r="C7" i="7" s="1"/>
  <c r="B17" i="7"/>
  <c r="C17" i="7" s="1"/>
  <c r="B8" i="7"/>
  <c r="C8" i="7" s="1"/>
  <c r="B19" i="7"/>
  <c r="C19" i="7" s="1"/>
  <c r="B21" i="7"/>
  <c r="C21" i="7" s="1"/>
  <c r="B22" i="7"/>
  <c r="C22" i="7" s="1"/>
  <c r="B15" i="7"/>
  <c r="C15" i="7" s="1"/>
  <c r="B23" i="7"/>
  <c r="C23" i="7" s="1"/>
  <c r="B14" i="7"/>
  <c r="C14" i="7" s="1"/>
</calcChain>
</file>

<file path=xl/sharedStrings.xml><?xml version="1.0" encoding="utf-8"?>
<sst xmlns="http://schemas.openxmlformats.org/spreadsheetml/2006/main" count="280" uniqueCount="189">
  <si>
    <t>Вид РИМ</t>
  </si>
  <si>
    <t>Единица измерения</t>
  </si>
  <si>
    <t>Наименование РИМ</t>
  </si>
  <si>
    <t>Наименование для кодировки РИМ</t>
  </si>
  <si>
    <t>Размер</t>
  </si>
  <si>
    <t>Формат</t>
  </si>
  <si>
    <t>Тип РИМ</t>
  </si>
  <si>
    <t>Цвет</t>
  </si>
  <si>
    <t>Количество символов (до 100)</t>
  </si>
  <si>
    <t>№ пп</t>
  </si>
  <si>
    <t>ТЗ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</si>
  <si>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</si>
  <si>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</si>
  <si>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</si>
  <si>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</si>
  <si>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</si>
  <si>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</si>
  <si>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</si>
  <si>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</si>
  <si>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Состав/комплектация</t>
  </si>
  <si>
    <t>ТЗ №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</si>
  <si>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</si>
  <si>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</si>
  <si>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</si>
  <si>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</si>
  <si>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</si>
  <si>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</si>
  <si>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Степень Защиты</t>
  </si>
  <si>
    <t>Вход/Рабочее Напряжение</t>
  </si>
  <si>
    <t>12V DC</t>
  </si>
  <si>
    <t>Гарантия</t>
  </si>
  <si>
    <t>Рекомендации по упаковке</t>
  </si>
  <si>
    <t>Вывеска</t>
  </si>
  <si>
    <t>шт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</si>
  <si>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</si>
  <si>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</si>
  <si>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</si>
  <si>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</si>
  <si>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</si>
  <si>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</si>
  <si>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ИЗГОТОВЛЕНИЕ РИМ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</si>
  <si>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</si>
  <si>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Монтаж для вывесок на раме</t>
  </si>
  <si>
    <t>Монтаж для вывесок без рамы</t>
  </si>
  <si>
    <t>на раме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</si>
  <si>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</si>
  <si>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</si>
  <si>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</si>
  <si>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</si>
  <si>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</si>
  <si>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>индивидуальный</t>
  </si>
  <si>
    <t>кв.м.</t>
  </si>
  <si>
    <t xml:space="preserve">1. Параметры светодиодов, блоков питания </t>
  </si>
  <si>
    <t>МФ</t>
  </si>
  <si>
    <t>ПВХ 6 мм.
В нижней части задника предусмотрены отверстия для отвода конденсата.</t>
  </si>
  <si>
    <t>труба 15х15 мм</t>
  </si>
  <si>
    <t>Для вывески индивидуального размера сечение рамы подбирается индивидуально.</t>
  </si>
  <si>
    <t>ВАЖНО: Чертежи рам фасадных РИМ представлены в Альбомах схем рам по форматам.</t>
  </si>
  <si>
    <t>60 мм</t>
  </si>
  <si>
    <t>70 мм</t>
  </si>
  <si>
    <t xml:space="preserve">Размер вывески:
</t>
  </si>
  <si>
    <t xml:space="preserve">Труба стальная профильная (допустимо использование алюминиевой трубы) - труба 25х25/20х20/15х15/10х10 мм порошковая окраска в цвет фриза/стены и т.д. 
</t>
  </si>
  <si>
    <t>Размер вывески:</t>
  </si>
  <si>
    <t>Размер сечения трубы:</t>
  </si>
  <si>
    <t>Глубина вывески:</t>
  </si>
  <si>
    <t xml:space="preserve">Типоразмер 6
</t>
  </si>
  <si>
    <t xml:space="preserve">Типоразмер 1
</t>
  </si>
  <si>
    <t xml:space="preserve">Типоразмер 2
</t>
  </si>
  <si>
    <t xml:space="preserve">Типоразмер 3
</t>
  </si>
  <si>
    <t xml:space="preserve">Типоразмер 4
</t>
  </si>
  <si>
    <t xml:space="preserve">Типоразмер 5
</t>
  </si>
  <si>
    <t xml:space="preserve">Типоразмер 7
</t>
  </si>
  <si>
    <t xml:space="preserve">Типоразмер 8
</t>
  </si>
  <si>
    <t>труба 10х10 мм</t>
  </si>
  <si>
    <t xml:space="preserve">Типоразмер 9
</t>
  </si>
  <si>
    <t>679х174 мм</t>
  </si>
  <si>
    <t>1131х290 мм</t>
  </si>
  <si>
    <t>1142х105 мм</t>
  </si>
  <si>
    <t>1318х139 мм</t>
  </si>
  <si>
    <t>1599х131 мм</t>
  </si>
  <si>
    <t>1903х175 мм</t>
  </si>
  <si>
    <t>2196х232 мм</t>
  </si>
  <si>
    <t>2664х218 мм</t>
  </si>
  <si>
    <t>БУКВЫ</t>
  </si>
  <si>
    <t>оргстекло/ПВХ+пленка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</si>
  <si>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</si>
  <si>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t>сервисы Заряд</t>
  </si>
  <si>
    <t>кофе</t>
  </si>
  <si>
    <t>выпечка</t>
  </si>
  <si>
    <t>продукты</t>
  </si>
  <si>
    <t>готовая еда</t>
  </si>
  <si>
    <t>Для вывески высотой от 500 мм до 750 мм включительно</t>
  </si>
  <si>
    <t>Для вывески высотой 1000 мм и 1400 мм</t>
  </si>
  <si>
    <t>2. Типоразмеры</t>
  </si>
  <si>
    <t xml:space="preserve">3. Наименование для кодировки РИМ </t>
  </si>
  <si>
    <t>ТРЕБОВАНИЯ К ЗАСВЕТКЕ</t>
  </si>
  <si>
    <t xml:space="preserve">ТРЕБОВАНИЯ К ПАРАМЕТРАМ СВЕТОДИОДНЫХ МОДУЛЕЙ </t>
  </si>
  <si>
    <t>Цвет модуля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</si>
  <si>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</si>
  <si>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не менее IP - 65</t>
  </si>
  <si>
    <t>не менее 3х лет</t>
  </si>
  <si>
    <t>ТРЕБОВАНИЯ К БЛОКАМ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</si>
  <si>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</si>
  <si>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</si>
  <si>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</si>
  <si>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</si>
  <si>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не менее 3 лет</t>
  </si>
  <si>
    <t>Техническое задание</t>
  </si>
  <si>
    <t>№ документа</t>
  </si>
  <si>
    <t>Реклама внутреннее оформление</t>
  </si>
  <si>
    <t>РИМ</t>
  </si>
  <si>
    <t>Реклама внешнее оформление</t>
  </si>
  <si>
    <t>Дата разработки</t>
  </si>
  <si>
    <t>Срок действия ТЗ</t>
  </si>
  <si>
    <t>бессрочно</t>
  </si>
  <si>
    <t>Малые форматы</t>
  </si>
  <si>
    <t>Группа</t>
  </si>
  <si>
    <t>Подгруппа</t>
  </si>
  <si>
    <t>Применение</t>
  </si>
  <si>
    <t>Стандарт</t>
  </si>
  <si>
    <t>Разработано</t>
  </si>
  <si>
    <t>Кико Т. А.</t>
  </si>
  <si>
    <t>Эксперт</t>
  </si>
  <si>
    <t>Отдел визуального оформления</t>
  </si>
  <si>
    <t xml:space="preserve">Департамент по некоммерческим закупкам </t>
  </si>
  <si>
    <t>Согласовано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</si>
  <si>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</si>
  <si>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</si>
  <si>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</si>
  <si>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</si>
  <si>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</si>
  <si>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</si>
  <si>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Черепков П. В.</t>
  </si>
  <si>
    <t>Директор департамента по эксплуатации</t>
  </si>
  <si>
    <t>Департамент по эксплуатации</t>
  </si>
  <si>
    <t>Тип Диода</t>
  </si>
  <si>
    <t>SMD</t>
  </si>
  <si>
    <t>Тип Кристалла/Диода</t>
  </si>
  <si>
    <t>Угол Рассеивания</t>
  </si>
  <si>
    <t>160-170°</t>
  </si>
  <si>
    <t>Наименование</t>
  </si>
  <si>
    <t>Название:</t>
  </si>
  <si>
    <t>1. Каркас.
2. Объемные буквы.
3. Комплект крепежей для монтажа (подбирается индивидуально см. раздел "Монтаж").
4. Блок питания – 1-3 шт.
5. Электрокабель – 3 м.п.
6. Трафарет при монтаже без рамы.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</si>
  <si>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обязательном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220 V;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 xml:space="preserve">Внимание! </t>
    </r>
    <r>
      <rPr>
        <sz val="11"/>
        <color theme="1"/>
        <rFont val="Times New Roman"/>
        <family val="1"/>
        <charset val="204"/>
      </rPr>
      <t>Категорически запрещается подключать вывеску напрямую к сети 220 В без блока питания. Это приведёт в выходу из строя светодиодных модулей.</t>
    </r>
    <r>
      <rPr>
        <b/>
        <sz val="11"/>
        <color theme="1"/>
        <rFont val="Times New Roman"/>
        <family val="1"/>
        <charset val="204"/>
      </rPr>
      <t xml:space="preserve">
Внимание! </t>
    </r>
    <r>
      <rPr>
        <sz val="11"/>
        <color theme="1"/>
        <rFont val="Times New Roman"/>
        <family val="1"/>
        <charset val="204"/>
      </rPr>
      <t>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</si>
  <si>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</si>
  <si>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r>
      <t xml:space="preserve">Для внутренней подсветки используются светодиодные модули минимального размера (светодиодная лента запрещена к использованию), обеспечивающие яркую равномерную засветку без теней. 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Требования к засветке - см. в Приложение к ТЗ № 1. "Требования к светодиодам, БП".
Светодиодные модули фиксируются саморезами к заднику из ПВХ. Провода фиксируются к заднику клеем или герметиком. 
Коммутационный провод – 2х0,5. Термоусадка. Вывод – провод 2х1,5, слева, длина 3 м. 
Для вывески на раме провод прячется в кабель-канал, выкрашенный в цвет рамы краской для пластика. Предварительно кабель-канал необходимо прогрунтовать. Кабель-канал крепится к раме.
Для вывесок без рамы (отдельно стоящие буквы) коммутация проводов выполняется скрытым способом (за фризом/стеной).</t>
    </r>
  </si>
  <si>
    <t>Не менее 12 мес. с даты установки в тт. Фиксируется в ПКД.</t>
  </si>
  <si>
    <t>Ответственный - КА по РИМ.
Срок поставки с учетом монтажа не должен превышать 14 дней</t>
  </si>
  <si>
    <t xml:space="preserve">Наименование 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</si>
  <si>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с помощью специализированного клея, устойчивого к их различной тепловой расширяемости и поверхности. Склейка всех сторон должна быть аккуратная, без подтеков и выступа клея на боковине. Перед нанесением клея все кромки (акрила, ПВХ) необходимо обезжирить изопропиловым спиртом.
Боковая и задняя поверхности скрепляются при помощи саморезов минимального размера.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</si>
  <si>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белая\черная\другой</t>
  </si>
  <si>
    <t>свет</t>
  </si>
  <si>
    <t>Оргстекло 3 мм: молочного цвета и другие цвета согласно дизайн-макету/своду РИМ.</t>
  </si>
  <si>
    <t>подбирается индивидуально под мощность светового изделия. Запас + 20%</t>
  </si>
  <si>
    <t>ПРИМЕР МОДЕЛЕЙ СВЕТОДИОДНЫХ МОДУЛЕЙ</t>
  </si>
  <si>
    <t>Красные вывески</t>
  </si>
  <si>
    <t>Производитель</t>
  </si>
  <si>
    <t>Модель</t>
  </si>
  <si>
    <t>KAISEN</t>
  </si>
  <si>
    <t>PRISM P-R</t>
  </si>
  <si>
    <t>PITON</t>
  </si>
  <si>
    <t>AERO-R-H</t>
  </si>
  <si>
    <t>ELF</t>
  </si>
  <si>
    <t xml:space="preserve">SOL+ 2835 R                                                                                                                                                                          </t>
  </si>
  <si>
    <t xml:space="preserve">INFINILITE </t>
  </si>
  <si>
    <t>URSA 41225</t>
  </si>
  <si>
    <t>Адекс</t>
  </si>
  <si>
    <t>NOVA2R</t>
  </si>
  <si>
    <t>PRISM P SE</t>
  </si>
  <si>
    <t>AERO-W-H</t>
  </si>
  <si>
    <t xml:space="preserve">SOL 2835 W                                                                                                                                  </t>
  </si>
  <si>
    <t>DORADO 61280</t>
  </si>
  <si>
    <t>SP2PW</t>
  </si>
  <si>
    <t>Желтые вывески</t>
  </si>
  <si>
    <t>PRISM P-HE</t>
  </si>
  <si>
    <t>AERO-WW-H</t>
  </si>
  <si>
    <t xml:space="preserve">SOL 2835 WW                                                                                                                                                              </t>
  </si>
  <si>
    <t>BASIC NW</t>
  </si>
  <si>
    <t>SP2NW</t>
  </si>
  <si>
    <t xml:space="preserve">Раскладки диодов подготавливаются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цвет свечения модулей для желтых вывесок - белый теплый/нетральный, цветовая температура белых модулей 3500-4500 К
- средняя яркость белой вывески 3500-4000 люкс, красной вывески - 300-320 люкс
</t>
  </si>
  <si>
    <t>Белые, черные, розовые, бирюзовые вывески</t>
  </si>
  <si>
    <r>
      <t xml:space="preserve">Монтаж вывески напрямую выполняется в следующих случаях:
- монтаж вывески на подложку;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размещение внутренних вывесок - в данном случае монтаж в обязательном порядке выполняется напрямую к поверхности стены/фриза; 
- при размещении вывески на стене по пути следования к объекту (внутри здания);
- для размещения вывесок на окнах/витражах. Способ монтажа согласовывается с Заказчиком. 
Перед монтажом вывески на стеклянную поверхность дополнительно монтируется плёнка-основа, контур-реза которой соответствует контурам элементов вывески. Цвет плёнки: Oracal 641 мат. по согласованию с Заказчиком.   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вывески напрямую к фасаду выполняется с помощью трафарета для сохранения корректного расстояния между элементами.</t>
    </r>
  </si>
  <si>
    <t>Упаковка должна обеспечивать целостность и сохранность РИМ при транспортировке.
При отправке вывеска со всеми комплектующими должна представлять одно отгрузочное место. Вывеска отправляется в жесткой обрешётке: упаковывается в воздушно-пузырьковую пленку и крепится к обрешетке из деревянного бруса на саморезы (через монтажные отверстия в раме вывески/стойках для транспортировки). Дополнительно вывеска обкладывается пенопластом, гофрокартоном, чтобы обеспечить ее сохранность при транспортировке.</t>
  </si>
  <si>
    <t>Требования</t>
  </si>
  <si>
    <t>Обязательные требования</t>
  </si>
  <si>
    <t xml:space="preserve">* Накатка пленки на лицевую часть и боковины должна быть выполнена аккуратно, места стыков не должны быть заметны.
   Оклейка пленкой должна быть  ровная, без пузырей, бугристости, складок, заломов, мусора.
 **Контурная резка должна быть аккуратной, четкой, без зазубрин.
</t>
  </si>
  <si>
    <t>Для вывески индивидуального размера глубина буквы подбирается индивидуально.</t>
  </si>
  <si>
    <t>1. ПВХ 3-4 мм с аппликацией пленкой*.
2. Пленка Oracal 641 мат. №070 (черный) и другие цвета согласно дизайн-макету/своду РИМ.</t>
  </si>
  <si>
    <t>ТЗ-113/26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</si>
</sst>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9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1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7" fillId="0" borderId="0"/>
    <xf numFmtId="164" fontId="1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20" fillId="13" borderId="24" applyNumberFormat="0" applyAlignment="0" applyProtection="0"/>
    <xf numFmtId="0" fontId="20" fillId="14" borderId="24" applyNumberFormat="0" applyAlignment="0" applyProtection="0"/>
    <xf numFmtId="0" fontId="20" fillId="14" borderId="24" applyNumberFormat="0" applyAlignment="0" applyProtection="0"/>
    <xf numFmtId="0" fontId="21" fillId="39" borderId="25" applyNumberFormat="0" applyAlignment="0" applyProtection="0"/>
    <xf numFmtId="0" fontId="21" fillId="40" borderId="25" applyNumberFormat="0" applyAlignment="0" applyProtection="0"/>
    <xf numFmtId="0" fontId="21" fillId="40" borderId="25" applyNumberFormat="0" applyAlignment="0" applyProtection="0"/>
    <xf numFmtId="0" fontId="22" fillId="39" borderId="24" applyNumberFormat="0" applyAlignment="0" applyProtection="0"/>
    <xf numFmtId="0" fontId="22" fillId="40" borderId="24" applyNumberFormat="0" applyAlignment="0" applyProtection="0"/>
    <xf numFmtId="0" fontId="22" fillId="40" borderId="24" applyNumberForma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5" fillId="0" borderId="27" applyNumberFormat="0" applyFill="0" applyAlignment="0" applyProtection="0"/>
    <xf numFmtId="0" fontId="25" fillId="0" borderId="27" applyNumberFormat="0" applyFill="0" applyAlignment="0" applyProtection="0"/>
    <xf numFmtId="0" fontId="26" fillId="0" borderId="28" applyNumberFormat="0" applyFill="0" applyAlignment="0" applyProtection="0"/>
    <xf numFmtId="0" fontId="26" fillId="0" borderId="2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9" applyNumberFormat="0" applyFill="0" applyAlignment="0" applyProtection="0"/>
    <xf numFmtId="0" fontId="27" fillId="0" borderId="29" applyNumberFormat="0" applyFill="0" applyAlignment="0" applyProtection="0"/>
    <xf numFmtId="0" fontId="28" fillId="41" borderId="30" applyNumberFormat="0" applyAlignment="0" applyProtection="0"/>
    <xf numFmtId="0" fontId="28" fillId="42" borderId="30" applyNumberFormat="0" applyAlignment="0" applyProtection="0"/>
    <xf numFmtId="0" fontId="28" fillId="42" borderId="30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3" fillId="0" borderId="0"/>
    <xf numFmtId="0" fontId="31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2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1" fillId="0" borderId="0"/>
    <xf numFmtId="0" fontId="23" fillId="0" borderId="0"/>
    <xf numFmtId="0" fontId="14" fillId="0" borderId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3" fillId="45" borderId="31" applyNumberFormat="0" applyFont="0" applyAlignment="0" applyProtection="0"/>
    <xf numFmtId="0" fontId="23" fillId="45" borderId="31" applyNumberFormat="0" applyFont="0" applyAlignment="0" applyProtection="0"/>
    <xf numFmtId="0" fontId="23" fillId="45" borderId="31" applyNumberFormat="0" applyFont="0" applyAlignment="0" applyProtection="0"/>
    <xf numFmtId="0" fontId="23" fillId="45" borderId="31" applyNumberFormat="0" applyFont="0" applyAlignment="0" applyProtection="0"/>
    <xf numFmtId="0" fontId="34" fillId="46" borderId="31" applyNumberFormat="0" applyAlignment="0" applyProtection="0"/>
    <xf numFmtId="0" fontId="23" fillId="45" borderId="31" applyNumberFormat="0" applyFont="0" applyAlignment="0" applyProtection="0"/>
    <xf numFmtId="0" fontId="23" fillId="45" borderId="31" applyNumberFormat="0" applyFont="0" applyAlignment="0" applyProtection="0"/>
    <xf numFmtId="0" fontId="35" fillId="0" borderId="32" applyNumberFormat="0" applyFill="0" applyAlignment="0" applyProtection="0"/>
    <xf numFmtId="0" fontId="35" fillId="0" borderId="3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4" fillId="0" borderId="0"/>
  </cellStyleXfs>
  <cellXfs count="218">
    <xf numFmtId="0" fontId="0" fillId="0" borderId="0" xfId="0"/>
    <xf numFmtId="0" fontId="8" fillId="0" borderId="0" xfId="0" applyFont="1" applyAlignment="1">
      <alignment horizontal="left" vertical="top"/>
    </xf>
    <xf numFmtId="0" fontId="8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1" fillId="2" borderId="5" xfId="0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0" fillId="47" borderId="2" xfId="0" applyFont="1" applyFill="1" applyBorder="1" applyAlignment="1">
      <alignment vertical="top" wrapText="1"/>
    </xf>
    <xf numFmtId="0" fontId="7" fillId="0" borderId="33" xfId="0" applyFont="1" applyBorder="1" applyAlignment="1">
      <alignment horizontal="left" vertical="top" wrapText="1"/>
    </xf>
    <xf numFmtId="0" fontId="7" fillId="47" borderId="19" xfId="0" applyFont="1" applyFill="1" applyBorder="1" applyAlignment="1">
      <alignment vertical="top" wrapText="1"/>
    </xf>
    <xf numFmtId="0" fontId="7" fillId="47" borderId="18" xfId="0" applyFont="1" applyFill="1" applyBorder="1" applyAlignment="1">
      <alignment vertical="top" wrapText="1"/>
    </xf>
    <xf numFmtId="0" fontId="7" fillId="47" borderId="35" xfId="0" applyFont="1" applyFill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8" fillId="47" borderId="2" xfId="0" applyFont="1" applyFill="1" applyBorder="1" applyAlignment="1">
      <alignment vertical="center" wrapText="1"/>
    </xf>
    <xf numFmtId="0" fontId="10" fillId="47" borderId="2" xfId="0" applyFont="1" applyFill="1" applyBorder="1" applyAlignment="1">
      <alignment horizontal="left" vertical="top" wrapText="1"/>
    </xf>
    <xf numFmtId="0" fontId="8" fillId="47" borderId="10" xfId="0" applyFont="1" applyFill="1" applyBorder="1" applyAlignment="1">
      <alignment horizontal="left" vertical="top" wrapText="1"/>
    </xf>
    <xf numFmtId="0" fontId="9" fillId="2" borderId="36" xfId="0" applyFont="1" applyFill="1" applyBorder="1" applyAlignment="1">
      <alignment horizontal="left" vertical="top" wrapText="1"/>
    </xf>
    <xf numFmtId="0" fontId="7" fillId="0" borderId="1" xfId="3" applyFont="1" applyBorder="1" applyAlignment="1">
      <alignment horizont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10" fillId="47" borderId="8" xfId="0" applyFont="1" applyFill="1" applyBorder="1" applyAlignment="1">
      <alignment vertical="top" wrapText="1"/>
    </xf>
    <xf numFmtId="0" fontId="10" fillId="47" borderId="8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vertical="top" wrapText="1"/>
    </xf>
    <xf numFmtId="0" fontId="8" fillId="47" borderId="9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9" fillId="0" borderId="1" xfId="3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/>
    </xf>
    <xf numFmtId="0" fontId="10" fillId="48" borderId="1" xfId="0" applyFont="1" applyFill="1" applyBorder="1" applyAlignment="1">
      <alignment horizontal="center" vertical="top" wrapText="1"/>
    </xf>
    <xf numFmtId="0" fontId="10" fillId="48" borderId="1" xfId="0" applyFont="1" applyFill="1" applyBorder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wrapText="1"/>
    </xf>
    <xf numFmtId="0" fontId="11" fillId="2" borderId="11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vertical="top"/>
    </xf>
    <xf numFmtId="0" fontId="10" fillId="0" borderId="3" xfId="0" applyFont="1" applyBorder="1" applyAlignment="1">
      <alignment horizontal="center" wrapText="1"/>
    </xf>
    <xf numFmtId="0" fontId="11" fillId="2" borderId="12" xfId="0" applyFont="1" applyFill="1" applyBorder="1" applyAlignment="1">
      <alignment vertical="top"/>
    </xf>
    <xf numFmtId="0" fontId="11" fillId="2" borderId="1" xfId="0" applyFont="1" applyFill="1" applyBorder="1" applyAlignment="1">
      <alignment horizontal="left" vertical="top"/>
    </xf>
    <xf numFmtId="0" fontId="40" fillId="0" borderId="0" xfId="0" applyFont="1" applyAlignment="1">
      <alignment horizontal="left" vertical="top" wrapText="1"/>
    </xf>
    <xf numFmtId="0" fontId="41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0" fontId="44" fillId="0" borderId="0" xfId="0" applyFont="1" applyAlignment="1">
      <alignment vertical="center" wrapText="1"/>
    </xf>
    <xf numFmtId="0" fontId="41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vertical="top" wrapText="1"/>
    </xf>
    <xf numFmtId="0" fontId="44" fillId="0" borderId="39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8" fillId="0" borderId="0" xfId="0" applyFont="1" applyAlignment="1">
      <alignment horizontal="left" vertical="center"/>
    </xf>
    <xf numFmtId="0" fontId="11" fillId="2" borderId="34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8" fillId="47" borderId="17" xfId="0" applyFont="1" applyFill="1" applyBorder="1" applyAlignment="1">
      <alignment horizontal="left" vertical="top" wrapText="1"/>
    </xf>
    <xf numFmtId="0" fontId="8" fillId="47" borderId="0" xfId="0" applyFont="1" applyFill="1" applyBorder="1" applyAlignment="1">
      <alignment horizontal="left" vertical="top" wrapText="1"/>
    </xf>
    <xf numFmtId="0" fontId="10" fillId="47" borderId="41" xfId="0" applyFont="1" applyFill="1" applyBorder="1" applyAlignment="1">
      <alignment vertical="top" wrapText="1"/>
    </xf>
    <xf numFmtId="0" fontId="10" fillId="47" borderId="4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47" borderId="15" xfId="0" applyFont="1" applyFill="1" applyBorder="1" applyAlignment="1">
      <alignment horizontal="left" vertical="top" wrapText="1"/>
    </xf>
    <xf numFmtId="0" fontId="8" fillId="47" borderId="44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vertical="top" wrapText="1"/>
    </xf>
    <xf numFmtId="0" fontId="8" fillId="47" borderId="43" xfId="0" applyFont="1" applyFill="1" applyBorder="1" applyAlignment="1">
      <alignment horizontal="left" vertical="top" wrapText="1"/>
    </xf>
    <xf numFmtId="0" fontId="7" fillId="0" borderId="35" xfId="0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distributed"/>
    </xf>
    <xf numFmtId="0" fontId="11" fillId="2" borderId="36" xfId="0" applyFont="1" applyFill="1" applyBorder="1" applyAlignment="1">
      <alignment horizontal="left" vertical="top" wrapText="1"/>
    </xf>
    <xf numFmtId="0" fontId="8" fillId="47" borderId="41" xfId="0" applyFont="1" applyFill="1" applyBorder="1" applyAlignment="1">
      <alignment vertical="center" wrapText="1"/>
    </xf>
    <xf numFmtId="0" fontId="10" fillId="47" borderId="15" xfId="0" applyFont="1" applyFill="1" applyBorder="1" applyAlignment="1">
      <alignment vertical="top" wrapText="1"/>
    </xf>
    <xf numFmtId="0" fontId="10" fillId="47" borderId="44" xfId="0" applyFont="1" applyFill="1" applyBorder="1" applyAlignment="1">
      <alignment vertical="top" wrapText="1"/>
    </xf>
    <xf numFmtId="0" fontId="8" fillId="47" borderId="15" xfId="0" applyFont="1" applyFill="1" applyBorder="1" applyAlignment="1">
      <alignment vertical="top" wrapText="1"/>
    </xf>
    <xf numFmtId="0" fontId="8" fillId="47" borderId="44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41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0" borderId="22" xfId="0" applyFont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readingOrder="1"/>
    </xf>
    <xf numFmtId="0" fontId="13" fillId="0" borderId="1" xfId="3" applyFont="1" applyBorder="1" applyAlignment="1">
      <alignment horizontal="left" vertical="top" wrapText="1"/>
    </xf>
    <xf numFmtId="0" fontId="39" fillId="0" borderId="1" xfId="3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/>
    </xf>
    <xf numFmtId="0" fontId="45" fillId="50" borderId="11" xfId="3" applyFont="1" applyFill="1" applyBorder="1" applyAlignment="1">
      <alignment vertical="top"/>
    </xf>
    <xf numFmtId="0" fontId="7" fillId="51" borderId="2" xfId="0" applyFont="1" applyFill="1" applyBorder="1"/>
    <xf numFmtId="0" fontId="13" fillId="51" borderId="3" xfId="3" applyFont="1" applyFill="1" applyBorder="1" applyAlignment="1">
      <alignment horizontal="left" vertical="top" wrapText="1"/>
    </xf>
    <xf numFmtId="0" fontId="13" fillId="0" borderId="51" xfId="3" applyFont="1" applyBorder="1" applyAlignment="1">
      <alignment horizontal="left" vertical="top" wrapText="1"/>
    </xf>
    <xf numFmtId="0" fontId="8" fillId="0" borderId="1" xfId="0" applyFont="1" applyBorder="1" applyAlignment="1">
      <alignment vertical="top"/>
    </xf>
    <xf numFmtId="0" fontId="39" fillId="0" borderId="1" xfId="0" applyFont="1" applyBorder="1" applyAlignment="1">
      <alignment horizontal="left" vertical="top" wrapText="1"/>
    </xf>
    <xf numFmtId="0" fontId="8" fillId="0" borderId="33" xfId="0" applyFont="1" applyBorder="1"/>
    <xf numFmtId="0" fontId="7" fillId="49" borderId="2" xfId="3" applyFont="1" applyFill="1" applyBorder="1" applyAlignment="1">
      <alignment horizontal="left" vertical="top" wrapText="1"/>
    </xf>
    <xf numFmtId="0" fontId="13" fillId="49" borderId="3" xfId="3" applyFont="1" applyFill="1" applyBorder="1" applyAlignment="1">
      <alignment horizontal="left" vertical="top" wrapText="1"/>
    </xf>
    <xf numFmtId="0" fontId="7" fillId="0" borderId="0" xfId="0" applyFont="1"/>
    <xf numFmtId="0" fontId="46" fillId="52" borderId="2" xfId="0" applyFont="1" applyFill="1" applyBorder="1"/>
    <xf numFmtId="0" fontId="47" fillId="52" borderId="1" xfId="3" applyFont="1" applyFill="1" applyBorder="1" applyAlignment="1">
      <alignment horizontal="left" vertical="top" wrapText="1"/>
    </xf>
    <xf numFmtId="0" fontId="7" fillId="47" borderId="54" xfId="0" applyFont="1" applyFill="1" applyBorder="1" applyAlignment="1">
      <alignment vertical="top" wrapText="1"/>
    </xf>
    <xf numFmtId="0" fontId="11" fillId="53" borderId="56" xfId="0" applyFont="1" applyFill="1" applyBorder="1" applyAlignment="1">
      <alignment horizontal="center" vertical="top" wrapText="1"/>
    </xf>
    <xf numFmtId="0" fontId="11" fillId="53" borderId="52" xfId="0" applyFont="1" applyFill="1" applyBorder="1" applyAlignment="1">
      <alignment horizontal="center" vertical="top" wrapText="1"/>
    </xf>
    <xf numFmtId="0" fontId="11" fillId="53" borderId="53" xfId="0" applyFont="1" applyFill="1" applyBorder="1" applyAlignment="1">
      <alignment horizontal="center" vertical="top" wrapText="1"/>
    </xf>
    <xf numFmtId="0" fontId="8" fillId="0" borderId="55" xfId="0" applyFont="1" applyBorder="1" applyAlignment="1">
      <alignment horizontal="left" vertical="top" wrapText="1"/>
    </xf>
    <xf numFmtId="0" fontId="8" fillId="0" borderId="47" xfId="0" applyFont="1" applyBorder="1" applyAlignment="1">
      <alignment horizontal="left" vertical="top" wrapText="1"/>
    </xf>
    <xf numFmtId="0" fontId="8" fillId="0" borderId="4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7" fillId="47" borderId="11" xfId="0" applyFont="1" applyFill="1" applyBorder="1" applyAlignment="1">
      <alignment horizontal="center" vertical="top" wrapText="1"/>
    </xf>
    <xf numFmtId="0" fontId="7" fillId="47" borderId="51" xfId="0" applyFont="1" applyFill="1" applyBorder="1" applyAlignment="1">
      <alignment horizontal="center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11" fillId="2" borderId="18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11" fillId="2" borderId="35" xfId="0" applyFont="1" applyFill="1" applyBorder="1" applyAlignment="1">
      <alignment horizontal="left" vertical="top" wrapText="1"/>
    </xf>
    <xf numFmtId="0" fontId="11" fillId="2" borderId="39" xfId="0" applyFont="1" applyFill="1" applyBorder="1" applyAlignment="1">
      <alignment horizontal="left" vertical="top" wrapText="1"/>
    </xf>
    <xf numFmtId="0" fontId="11" fillId="2" borderId="49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44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4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43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1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11" fillId="2" borderId="14" xfId="0" applyFont="1" applyFill="1" applyBorder="1" applyAlignment="1">
      <alignment horizontal="center" vertical="top" wrapText="1"/>
    </xf>
    <xf numFmtId="0" fontId="11" fillId="2" borderId="40" xfId="0" applyFont="1" applyFill="1" applyBorder="1" applyAlignment="1">
      <alignment horizontal="center" vertical="top" wrapText="1"/>
    </xf>
    <xf numFmtId="0" fontId="11" fillId="2" borderId="37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42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6" fillId="47" borderId="47" xfId="2" applyFill="1" applyBorder="1" applyAlignment="1">
      <alignment horizontal="left"/>
    </xf>
    <xf numFmtId="0" fontId="6" fillId="47" borderId="48" xfId="2" applyFill="1" applyBorder="1" applyAlignment="1">
      <alignment horizontal="left"/>
    </xf>
    <xf numFmtId="0" fontId="8" fillId="0" borderId="44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7" fillId="2" borderId="45" xfId="0" applyFont="1" applyFill="1" applyBorder="1" applyAlignment="1">
      <alignment horizontal="center" vertical="top" wrapText="1"/>
    </xf>
    <xf numFmtId="0" fontId="7" fillId="2" borderId="46" xfId="0" applyFont="1" applyFill="1" applyBorder="1" applyAlignment="1">
      <alignment horizontal="center" vertical="top" wrapText="1"/>
    </xf>
    <xf numFmtId="0" fontId="7" fillId="2" borderId="50" xfId="0" applyFont="1" applyFill="1" applyBorder="1" applyAlignment="1">
      <alignment horizontal="center" vertical="top" wrapText="1"/>
    </xf>
    <xf numFmtId="0" fontId="10" fillId="47" borderId="14" xfId="0" applyFont="1" applyFill="1" applyBorder="1" applyAlignment="1">
      <alignment horizontal="left" vertical="top" wrapText="1"/>
    </xf>
    <xf numFmtId="0" fontId="10" fillId="47" borderId="40" xfId="0" applyFont="1" applyFill="1" applyBorder="1" applyAlignment="1">
      <alignment horizontal="left" vertical="top" wrapText="1"/>
    </xf>
    <xf numFmtId="0" fontId="10" fillId="47" borderId="37" xfId="0" applyFont="1" applyFill="1" applyBorder="1" applyAlignment="1">
      <alignment horizontal="left" vertical="top" wrapText="1"/>
    </xf>
    <xf numFmtId="0" fontId="10" fillId="47" borderId="2" xfId="0" applyFont="1" applyFill="1" applyBorder="1" applyAlignment="1">
      <alignment horizontal="left" vertical="top" wrapText="1"/>
    </xf>
    <xf numFmtId="0" fontId="10" fillId="47" borderId="41" xfId="0" applyFont="1" applyFill="1" applyBorder="1" applyAlignment="1">
      <alignment horizontal="left" vertical="top" wrapText="1"/>
    </xf>
    <xf numFmtId="0" fontId="10" fillId="47" borderId="8" xfId="0" applyFont="1" applyFill="1" applyBorder="1" applyAlignment="1">
      <alignment horizontal="left" vertical="top" wrapText="1"/>
    </xf>
    <xf numFmtId="0" fontId="10" fillId="47" borderId="16" xfId="0" applyFont="1" applyFill="1" applyBorder="1" applyAlignment="1">
      <alignment horizontal="left" vertical="center" wrapText="1"/>
    </xf>
    <xf numFmtId="0" fontId="10" fillId="47" borderId="42" xfId="0" applyFont="1" applyFill="1" applyBorder="1" applyAlignment="1">
      <alignment horizontal="left" vertical="center" wrapText="1"/>
    </xf>
    <xf numFmtId="0" fontId="10" fillId="47" borderId="20" xfId="0" applyFont="1" applyFill="1" applyBorder="1" applyAlignment="1">
      <alignment horizontal="left" vertical="center" wrapText="1"/>
    </xf>
    <xf numFmtId="0" fontId="10" fillId="47" borderId="17" xfId="0" applyFont="1" applyFill="1" applyBorder="1" applyAlignment="1">
      <alignment horizontal="left" vertical="center" wrapText="1"/>
    </xf>
    <xf numFmtId="0" fontId="10" fillId="47" borderId="0" xfId="0" applyFont="1" applyFill="1" applyBorder="1" applyAlignment="1">
      <alignment horizontal="left" vertical="center" wrapText="1"/>
    </xf>
    <xf numFmtId="0" fontId="10" fillId="47" borderId="21" xfId="0" applyFont="1" applyFill="1" applyBorder="1" applyAlignment="1">
      <alignment horizontal="left" vertical="center" wrapText="1"/>
    </xf>
    <xf numFmtId="0" fontId="10" fillId="47" borderId="15" xfId="0" applyFont="1" applyFill="1" applyBorder="1" applyAlignment="1">
      <alignment horizontal="left" vertical="center" wrapText="1"/>
    </xf>
    <xf numFmtId="0" fontId="10" fillId="47" borderId="44" xfId="0" applyFont="1" applyFill="1" applyBorder="1" applyAlignment="1">
      <alignment horizontal="left" vertical="center" wrapText="1"/>
    </xf>
    <xf numFmtId="0" fontId="10" fillId="47" borderId="22" xfId="0" applyFont="1" applyFill="1" applyBorder="1" applyAlignment="1">
      <alignment horizontal="left" vertical="center" wrapText="1"/>
    </xf>
    <xf numFmtId="0" fontId="6" fillId="47" borderId="1" xfId="2" applyFill="1" applyBorder="1" applyAlignment="1">
      <alignment horizontal="left"/>
    </xf>
    <xf numFmtId="0" fontId="6" fillId="47" borderId="6" xfId="2" applyFill="1" applyBorder="1" applyAlignment="1">
      <alignment horizontal="left"/>
    </xf>
    <xf numFmtId="0" fontId="8" fillId="47" borderId="15" xfId="0" applyFont="1" applyFill="1" applyBorder="1" applyAlignment="1">
      <alignment horizontal="left" vertical="top" wrapText="1"/>
    </xf>
    <xf numFmtId="0" fontId="8" fillId="47" borderId="44" xfId="0" applyFont="1" applyFill="1" applyBorder="1" applyAlignment="1">
      <alignment horizontal="left" vertical="top" wrapText="1"/>
    </xf>
    <xf numFmtId="0" fontId="8" fillId="47" borderId="22" xfId="0" applyFont="1" applyFill="1" applyBorder="1" applyAlignment="1">
      <alignment horizontal="left" vertical="top" wrapText="1"/>
    </xf>
    <xf numFmtId="0" fontId="8" fillId="47" borderId="10" xfId="0" applyFont="1" applyFill="1" applyBorder="1" applyAlignment="1">
      <alignment horizontal="left" vertical="top" wrapText="1"/>
    </xf>
    <xf numFmtId="0" fontId="8" fillId="47" borderId="43" xfId="0" applyFont="1" applyFill="1" applyBorder="1" applyAlignment="1">
      <alignment horizontal="left" vertical="top" wrapText="1"/>
    </xf>
    <xf numFmtId="0" fontId="8" fillId="47" borderId="9" xfId="0" applyFont="1" applyFill="1" applyBorder="1" applyAlignment="1">
      <alignment horizontal="left" vertical="top" wrapText="1"/>
    </xf>
    <xf numFmtId="0" fontId="45" fillId="50" borderId="1" xfId="3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7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1" xfId="0" applyFont="1" applyFill="1" applyBorder="1"/>
    <xf numFmtId="0" fontId="7" fillId="0" borderId="1" xfId="0" applyFont="1" applyFill="1" applyBorder="1" applyAlignment="1">
      <alignment vertical="center" readingOrder="1"/>
    </xf>
    <xf numFmtId="14" fontId="8" fillId="0" borderId="1" xfId="0" applyNumberFormat="1" applyFont="1" applyFill="1" applyBorder="1" applyAlignment="1">
      <alignment horizontal="left" vertical="top"/>
    </xf>
    <xf numFmtId="14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42" fillId="0" borderId="38" xfId="0" applyFont="1" applyFill="1" applyBorder="1" applyAlignment="1">
      <alignment vertical="center" wrapText="1"/>
    </xf>
    <xf numFmtId="0" fontId="13" fillId="0" borderId="0" xfId="0" applyFont="1" applyFill="1" applyAlignment="1">
      <alignment horizontal="right" vertical="top" wrapText="1"/>
    </xf>
    <xf numFmtId="0" fontId="39" fillId="0" borderId="0" xfId="0" applyFont="1" applyFill="1" applyAlignment="1">
      <alignment vertical="top" wrapText="1"/>
    </xf>
    <xf numFmtId="0" fontId="42" fillId="0" borderId="0" xfId="0" applyFont="1" applyFill="1" applyAlignment="1">
      <alignment vertical="center" wrapText="1"/>
    </xf>
    <xf numFmtId="0" fontId="8" fillId="0" borderId="0" xfId="0" applyFont="1" applyFill="1"/>
  </cellXfs>
  <cellStyles count="159">
    <cellStyle name="20% - Акцент1 2" xfId="20" xr:uid="{A0837951-95A5-4A12-8FAF-CC4AAC33DEAD}"/>
    <cellStyle name="20% - Акцент1 3" xfId="23" xr:uid="{B7DEC64A-6AE2-4ADF-87EC-E273A52E37E2}"/>
    <cellStyle name="20% - Акцент2 2" xfId="22" xr:uid="{C7F8734D-7FCA-477B-98F1-7DA4A778A269}"/>
    <cellStyle name="20% - Акцент2 3" xfId="21" xr:uid="{9872603C-B678-4278-BF4F-D7864BD87F35}"/>
    <cellStyle name="20% - Акцент3 2" xfId="24" xr:uid="{52EDF7CF-3BC3-45F8-90E7-EDAB17A11226}"/>
    <cellStyle name="20% - Акцент3 3" xfId="25" xr:uid="{9C98AF17-B1D3-4FC2-9DD1-9A220A47D368}"/>
    <cellStyle name="20% - Акцент4 2" xfId="26" xr:uid="{34106EE4-9E4D-46D5-89BD-47D69D80DE60}"/>
    <cellStyle name="20% - Акцент4 3" xfId="27" xr:uid="{2F447B62-0814-4FFA-BA9A-C7C91EDE3E7B}"/>
    <cellStyle name="20% - Акцент5 2" xfId="28" xr:uid="{0F27899C-5782-404C-B0D9-299C2137D88C}"/>
    <cellStyle name="20% - Акцент5 3" xfId="29" xr:uid="{4947856B-D800-4C9B-810C-7D8DC0E83F50}"/>
    <cellStyle name="20% - Акцент6 2" xfId="30" xr:uid="{3D43E5C1-E721-47AA-B7BB-C8AE74EECB1D}"/>
    <cellStyle name="20% - Акцент6 3" xfId="31" xr:uid="{D9A13C35-23A0-43AD-ADFD-C31944B926D6}"/>
    <cellStyle name="40% - Акцент1 2" xfId="32" xr:uid="{8C0C770B-ED76-4198-B787-8B882965B616}"/>
    <cellStyle name="40% - Акцент1 3" xfId="33" xr:uid="{88AF1CF5-C179-4DE3-BF9C-540979196396}"/>
    <cellStyle name="40% - Акцент2 2" xfId="34" xr:uid="{2F3FD2B2-54F3-4726-BAA6-D5C48844C202}"/>
    <cellStyle name="40% - Акцент2 3" xfId="35" xr:uid="{DC30FCC2-F117-45A6-B528-D985E24B63FB}"/>
    <cellStyle name="40% - Акцент3 2" xfId="36" xr:uid="{37F957DD-DD03-41AC-ACD1-02FD224E926A}"/>
    <cellStyle name="40% - Акцент3 3" xfId="37" xr:uid="{7F185081-472D-44B6-AE49-812819592D4F}"/>
    <cellStyle name="40% - Акцент4 2" xfId="38" xr:uid="{345A4048-CB39-4E68-9082-CFB41A02C928}"/>
    <cellStyle name="40% - Акцент4 3" xfId="39" xr:uid="{39232079-310F-4847-A226-D13A4A6C03F2}"/>
    <cellStyle name="40% - Акцент5 2" xfId="40" xr:uid="{7FE619DC-C4BA-408B-8897-8D73C8BC2141}"/>
    <cellStyle name="40% - Акцент5 3" xfId="41" xr:uid="{DAC6D2E5-5A1F-4072-A73A-B7D3AEBAEC2F}"/>
    <cellStyle name="40% - Акцент6 2" xfId="42" xr:uid="{AA3B4546-3857-4EA9-A37B-129C8B595728}"/>
    <cellStyle name="40% - Акцент6 3" xfId="43" xr:uid="{FA9DF49F-0D5C-431B-AF4E-C81A0B060BD3}"/>
    <cellStyle name="60% - Акцент1 2" xfId="44" xr:uid="{42ADFCBC-6CE1-4CAF-845C-8EB1D245E65F}"/>
    <cellStyle name="60% - Акцент1 3" xfId="45" xr:uid="{EF2FF555-0D36-4123-BF18-A16F5106950A}"/>
    <cellStyle name="60% - Акцент2 2" xfId="46" xr:uid="{5106D348-6B0F-4DD3-AE78-633D64DB6B90}"/>
    <cellStyle name="60% - Акцент2 3" xfId="47" xr:uid="{3D9F0CA6-F14D-4722-9A69-F44B1AEFAB2D}"/>
    <cellStyle name="60% - Акцент3 2" xfId="48" xr:uid="{070DFFCC-3CDF-4F9D-B2C5-F80FDB70A712}"/>
    <cellStyle name="60% - Акцент3 3" xfId="49" xr:uid="{6255A3D7-AFB9-4B4C-9C7A-5F02B9FD5CDC}"/>
    <cellStyle name="60% - Акцент4 2" xfId="50" xr:uid="{86D5CD2B-65B5-405C-BDA2-36EEF2EA3E48}"/>
    <cellStyle name="60% - Акцент4 3" xfId="51" xr:uid="{4CA47E57-184B-4BB4-9FAE-8642486F6948}"/>
    <cellStyle name="60% - Акцент5 2" xfId="52" xr:uid="{BDBB81F2-3F21-4AAC-BD51-27B3BBEE982C}"/>
    <cellStyle name="60% - Акцент5 3" xfId="53" xr:uid="{185AE726-1F46-413B-B8C8-6CF668529F96}"/>
    <cellStyle name="60% - Акцент6 2" xfId="54" xr:uid="{5B3D85F7-03C9-49C9-A30F-FA9D842CFC43}"/>
    <cellStyle name="60% - Акцент6 3" xfId="55" xr:uid="{D7463AB4-D392-4FBC-B36F-01EC10607C27}"/>
    <cellStyle name="Excel Built-in Normal" xfId="56" xr:uid="{D16A46CE-A145-4B9E-BEAB-0766A36C1C17}"/>
    <cellStyle name="Excel Built-in Normal 1" xfId="57" xr:uid="{6C182ABA-EBD6-45A6-8653-6A72FF9D30E7}"/>
    <cellStyle name="Excel Built-in Normal 2" xfId="58" xr:uid="{D19CCDD5-7EC5-4F95-B000-3FFA93CA5916}"/>
    <cellStyle name="Excel Built-in Normal 2 2" xfId="59" xr:uid="{2F517978-503F-4308-B2AD-2F377004485B}"/>
    <cellStyle name="Excel Built-in Normal 2 3" xfId="60" xr:uid="{51736449-2215-4A43-BF10-7D7112170F4B}"/>
    <cellStyle name="Excel Built-in Normal 3" xfId="61" xr:uid="{37C0397C-2742-4AD1-9D2E-7D11C64F8C03}"/>
    <cellStyle name="Акцент1 2" xfId="62" xr:uid="{C63E7458-B9D1-4FA5-A3A2-7EA6BCCDF287}"/>
    <cellStyle name="Акцент1 3" xfId="63" xr:uid="{71299375-ADD2-47BE-9DF0-7DFC228C10CE}"/>
    <cellStyle name="Акцент1 4" xfId="64" xr:uid="{2418B709-2E97-43EC-AB6B-2AEBFCC708AD}"/>
    <cellStyle name="Акцент2 2" xfId="65" xr:uid="{3ED4CB23-31EF-417E-9A48-2403EC9C651E}"/>
    <cellStyle name="Акцент2 3" xfId="66" xr:uid="{34C13795-1C3B-434A-BA2F-EBB144FF3B81}"/>
    <cellStyle name="Акцент2 4" xfId="67" xr:uid="{9AE10630-0B82-4E5F-862F-11536A6B8CD8}"/>
    <cellStyle name="Акцент3 2" xfId="68" xr:uid="{4A407E61-76B7-4284-9C62-6AA49C99AF9F}"/>
    <cellStyle name="Акцент3 3" xfId="69" xr:uid="{A1920EEC-164C-45A9-9461-B49A9EEEF155}"/>
    <cellStyle name="Акцент3 4" xfId="70" xr:uid="{4A8378AA-0023-4661-A73B-D448536D5BEA}"/>
    <cellStyle name="Акцент4 2" xfId="71" xr:uid="{8F10B957-117A-4E2C-86C0-519A57FFF5CD}"/>
    <cellStyle name="Акцент4 3" xfId="72" xr:uid="{D41822D3-6AD4-418D-B8F2-F55B73AE4E2C}"/>
    <cellStyle name="Акцент4 4" xfId="73" xr:uid="{46288B32-AD7A-4914-A13C-956E4C5C50E2}"/>
    <cellStyle name="Акцент5 2" xfId="74" xr:uid="{E1F498D3-74F8-4CD9-B307-723B3E44A0F8}"/>
    <cellStyle name="Акцент5 3" xfId="75" xr:uid="{7F76C691-4DB7-4BD1-AA11-92AED7A48BFB}"/>
    <cellStyle name="Акцент5 4" xfId="76" xr:uid="{73E3033B-6258-4BAA-97D4-001D2198B003}"/>
    <cellStyle name="Акцент6 2" xfId="77" xr:uid="{0359CD92-6EBD-4EFD-A258-DD432543B77B}"/>
    <cellStyle name="Акцент6 3" xfId="78" xr:uid="{D1E42C5F-1A2A-47AD-953E-EA15C77CEFC2}"/>
    <cellStyle name="Акцент6 4" xfId="79" xr:uid="{41655765-1B09-44A1-996A-C674DFFEC49F}"/>
    <cellStyle name="Ввод  2" xfId="80" xr:uid="{36B9BD8A-AAA8-4357-8484-084952791EF8}"/>
    <cellStyle name="Ввод  3" xfId="81" xr:uid="{69792BDE-8E17-45F1-B2C1-E284167EF2B7}"/>
    <cellStyle name="Ввод  4" xfId="82" xr:uid="{228FC99F-064A-4939-A937-586E60E606AB}"/>
    <cellStyle name="Вывод 2" xfId="83" xr:uid="{2FF80229-05AA-4EB9-AC19-067D59A1C1ED}"/>
    <cellStyle name="Вывод 3" xfId="84" xr:uid="{49D76188-CCE7-40EA-9513-85F190DA319B}"/>
    <cellStyle name="Вывод 4" xfId="85" xr:uid="{46A606B3-0EB0-41BE-82C3-269E38AA2852}"/>
    <cellStyle name="Вычисление 2" xfId="86" xr:uid="{C600678A-346B-4955-8542-B2D601CF6877}"/>
    <cellStyle name="Вычисление 3" xfId="87" xr:uid="{23641279-E6AE-409A-9C6D-B62FC630408B}"/>
    <cellStyle name="Вычисление 4" xfId="88" xr:uid="{64D7521A-DD92-4D07-86EE-D05C3E214BD0}"/>
    <cellStyle name="Гиперссылка" xfId="2" builtinId="8"/>
    <cellStyle name="Гиперссылка 2" xfId="14" xr:uid="{BC62F1BB-D1F2-4245-95E3-01A9971A7B42}"/>
    <cellStyle name="Денежный 2" xfId="89" xr:uid="{56C97DA2-292A-416A-B0C6-5A79E3456562}"/>
    <cellStyle name="Денежный 3" xfId="90" xr:uid="{F52CD60B-B6C2-4980-B8F2-815A33219266}"/>
    <cellStyle name="Заголовок 1 2" xfId="91" xr:uid="{36F26B4D-584F-44F4-B1DA-D4003677A75E}"/>
    <cellStyle name="Заголовок 1 3" xfId="92" xr:uid="{271C43EB-9A59-4B00-85D0-0AF5DBC3A2D5}"/>
    <cellStyle name="Заголовок 2 2" xfId="93" xr:uid="{BE9E6F9D-C04B-4657-BE81-589343CADBFC}"/>
    <cellStyle name="Заголовок 2 3" xfId="94" xr:uid="{75AF032E-6682-442F-9683-7C374E8178BB}"/>
    <cellStyle name="Заголовок 3 2" xfId="95" xr:uid="{6EA9CD0E-7DAB-4380-B485-CA253DA87A1D}"/>
    <cellStyle name="Заголовок 3 3" xfId="96" xr:uid="{506A9D9A-A53C-4C42-BD1C-02FC4B7BBC35}"/>
    <cellStyle name="Заголовок 4 2" xfId="97" xr:uid="{0DF06C54-FE43-4E94-864B-5D066BCFBAA8}"/>
    <cellStyle name="Заголовок 4 3" xfId="98" xr:uid="{7254ACFE-9F3A-4C04-89EF-AB3FC8511D2A}"/>
    <cellStyle name="Итог 2" xfId="99" xr:uid="{D82F31C3-B0AE-4CD8-B5B2-5484DCA0CB58}"/>
    <cellStyle name="Итог 3" xfId="100" xr:uid="{2CCF6536-F2D3-4C71-9E7D-41D469D372C7}"/>
    <cellStyle name="Контрольная ячейка 2" xfId="101" xr:uid="{5ABE5B7F-D97C-41DD-B60F-16D2196BDA5E}"/>
    <cellStyle name="Контрольная ячейка 3" xfId="102" xr:uid="{1FA2DEEE-3E37-48A1-A7E3-33AAE23CE653}"/>
    <cellStyle name="Контрольная ячейка 4" xfId="103" xr:uid="{32C60805-B7CF-4ECB-BBA0-6AFDCF9C0E6C}"/>
    <cellStyle name="Название 2" xfId="104" xr:uid="{9D1FBFCE-D6BB-46F1-8124-0A1B9DC395F8}"/>
    <cellStyle name="Название 3" xfId="105" xr:uid="{99A7CCB8-AB20-41ED-B948-8A36CDC0F823}"/>
    <cellStyle name="Нейтральный 2" xfId="106" xr:uid="{6ACE5282-9DDB-46B5-8832-D0DD9559750F}"/>
    <cellStyle name="Нейтральный 3" xfId="107" xr:uid="{3E6E23EE-1509-40CB-A108-D467AC33511C}"/>
    <cellStyle name="Нейтральный 4" xfId="108" xr:uid="{2F2D5626-CCF7-4773-A3B7-161CAA43F8EA}"/>
    <cellStyle name="Обычный" xfId="0" builtinId="0"/>
    <cellStyle name="Обычный 10" xfId="7" xr:uid="{8A40C2BE-F0CA-4370-805D-B6A877524A36}"/>
    <cellStyle name="Обычный 10 2" xfId="143" xr:uid="{84AE3D51-3403-4D53-B0B0-6BE76268E31A}"/>
    <cellStyle name="Обычный 10 3" xfId="10" xr:uid="{6BDE6FEB-2D97-4C25-BE88-51596BC52A23}"/>
    <cellStyle name="Обычный 10 4" xfId="155" xr:uid="{7CE1C9B2-7B14-4733-BD2E-E31964D26028}"/>
    <cellStyle name="Обычный 2" xfId="1" xr:uid="{00000000-0005-0000-0000-000002000000}"/>
    <cellStyle name="Обычный 2 10" xfId="5" xr:uid="{B500293A-CBAF-4310-8ED9-56B2A2C905A6}"/>
    <cellStyle name="Обычный 2 11" xfId="154" xr:uid="{F655B928-E621-4BFB-B49B-7A900B0F5C22}"/>
    <cellStyle name="Обычный 2 12" xfId="157" xr:uid="{BD21D14C-ADCD-426A-A21B-967BAF46091B}"/>
    <cellStyle name="Обычный 2 2" xfId="4" xr:uid="{00000000-0005-0000-0000-000003000000}"/>
    <cellStyle name="Обычный 2 2 2" xfId="19" xr:uid="{BC69C988-D641-4C31-8E99-B4B0F3327AB4}"/>
    <cellStyle name="Обычный 2 2 2 2" xfId="148" xr:uid="{0731F740-FFD3-4B2C-B77B-7B6A7DF16DB9}"/>
    <cellStyle name="Обычный 2 2 2 3" xfId="147" xr:uid="{C5E9436F-9E72-4130-81F8-44E187EF6D58}"/>
    <cellStyle name="Обычный 2 2 3" xfId="17" xr:uid="{5D3A7958-EA76-4844-BCAA-B8554008AF48}"/>
    <cellStyle name="Обычный 2 2 3 2" xfId="149" xr:uid="{97424D42-8015-4C2C-9004-4303A8F92EDA}"/>
    <cellStyle name="Обычный 2 2 4" xfId="146" xr:uid="{4CA15886-1273-444E-9835-1D460D8035F5}"/>
    <cellStyle name="Обычный 2 2 5" xfId="15" xr:uid="{8E75239B-13EB-403C-8441-60CB8D458CD1}"/>
    <cellStyle name="Обычный 2 2 6" xfId="9" xr:uid="{F176F690-0EEB-4196-B1C7-5CE0966BB712}"/>
    <cellStyle name="Обычный 2 2 7" xfId="6" xr:uid="{BFF102BA-1A6F-4EA7-B63C-17E6B12B63C2}"/>
    <cellStyle name="Обычный 2 3" xfId="18" xr:uid="{BDEFF365-8876-4869-AAD3-7186665FE5C7}"/>
    <cellStyle name="Обычный 2 3 2" xfId="109" xr:uid="{159122AF-EB18-422F-8524-A6C60B1534FC}"/>
    <cellStyle name="Обычный 2 3 2 2" xfId="151" xr:uid="{99579616-213D-43DE-88CB-603378C1AE86}"/>
    <cellStyle name="Обычный 2 3 3" xfId="150" xr:uid="{F5D940DF-C61D-4279-B196-C02AD22DA3DA}"/>
    <cellStyle name="Обычный 2 4" xfId="16" xr:uid="{56617D78-B3E6-40E9-9CCD-1468C7B9DA1C}"/>
    <cellStyle name="Обычный 2 4 2" xfId="152" xr:uid="{8CCC4043-183A-410F-8F18-DA46F009B6BF}"/>
    <cellStyle name="Обычный 2 5" xfId="13" xr:uid="{381C1F25-FBC9-4700-8AE7-F618C93F2B55}"/>
    <cellStyle name="Обычный 2 6" xfId="144" xr:uid="{F40D3049-9777-4CEF-A886-063081C2CB31}"/>
    <cellStyle name="Обычный 2 7" xfId="145" xr:uid="{60C0734C-18CA-431A-82E6-910E7F73A208}"/>
    <cellStyle name="Обычный 2 8" xfId="11" xr:uid="{E05FA9A5-3D21-41F2-A51B-61E99919A83F}"/>
    <cellStyle name="Обычный 2 9" xfId="8" xr:uid="{DEC16890-98EB-4451-8DFC-60E2AED82DCC}"/>
    <cellStyle name="Обычный 3" xfId="3" xr:uid="{00000000-0005-0000-0000-000004000000}"/>
    <cellStyle name="Обычный 3 2" xfId="111" xr:uid="{FAD4D67A-9257-45A3-A706-166F68312693}"/>
    <cellStyle name="Обычный 3 2 2" xfId="153" xr:uid="{B7C350A0-2127-483E-876C-2B5740402E3C}"/>
    <cellStyle name="Обычный 3 2 3" xfId="158" xr:uid="{FE5445EE-0C05-407D-AF4A-FAC6964BC1C7}"/>
    <cellStyle name="Обычный 3 3" xfId="112" xr:uid="{5345F8F7-E72B-4BE7-88F9-9D7A44BACCA5}"/>
    <cellStyle name="Обычный 3 4" xfId="113" xr:uid="{A18025BD-536B-453F-BE9F-01A636062EF5}"/>
    <cellStyle name="Обычный 3 5" xfId="110" xr:uid="{CA8A6C4B-7CA9-43F3-A9E5-FAE1BCC6544E}"/>
    <cellStyle name="Обычный 4" xfId="114" xr:uid="{985FE62E-E538-4140-B8FD-8A39E8B9728C}"/>
    <cellStyle name="Обычный 4 2" xfId="115" xr:uid="{1D391CD0-E28B-41B9-8912-8710F189171C}"/>
    <cellStyle name="Обычный 4 3" xfId="116" xr:uid="{5A522849-622D-4BA2-B6F7-FBFA5404E1D0}"/>
    <cellStyle name="Обычный 4 4" xfId="117" xr:uid="{200BE5D7-BF57-4DAD-8293-FEC4E53CC0C1}"/>
    <cellStyle name="Обычный 4 5" xfId="118" xr:uid="{2494C625-693E-4299-9A2E-ECCA73621ADE}"/>
    <cellStyle name="Обычный 4 6" xfId="119" xr:uid="{C6F86D0D-07AC-4B5C-A78E-000AC2783CD5}"/>
    <cellStyle name="Обычный 4 7" xfId="120" xr:uid="{2BF3EE5A-5FE0-4626-9A5E-D467FEACD0B5}"/>
    <cellStyle name="Обычный 5" xfId="121" xr:uid="{8698FE66-8452-4B35-967E-428AADA7A7E3}"/>
    <cellStyle name="Обычный 6" xfId="122" xr:uid="{2ACC98C4-57AC-4B75-B602-10C9FFAFD946}"/>
    <cellStyle name="Обычный 7" xfId="123" xr:uid="{58840951-ED19-4E05-A1FD-305F691C817E}"/>
    <cellStyle name="Обычный 8" xfId="12" xr:uid="{9CF5E5E0-B10F-4D0F-9A2A-D946873B5FF9}"/>
    <cellStyle name="Обычный 9" xfId="156" xr:uid="{874F8898-4BE3-41DB-9FED-6239CFEFBCF8}"/>
    <cellStyle name="Плохой 2" xfId="124" xr:uid="{0B1F75A1-1254-40C6-A92B-CCA9D958AA06}"/>
    <cellStyle name="Плохой 3" xfId="125" xr:uid="{023FFB7B-EB78-45B4-A7D5-5B95A586C456}"/>
    <cellStyle name="Плохой 4" xfId="126" xr:uid="{83EE3C22-0F63-4005-936A-6EF0CC27A53F}"/>
    <cellStyle name="Пояснение 2" xfId="127" xr:uid="{A37715E6-5906-45E5-AD52-932D9E963FC5}"/>
    <cellStyle name="Пояснение 3" xfId="128" xr:uid="{1F756488-E616-4DA4-9644-A816227A1D80}"/>
    <cellStyle name="Примечание 2" xfId="129" xr:uid="{B40A9DD9-9A86-4CC0-A0A8-0CBE163A06E6}"/>
    <cellStyle name="Примечание 2 2" xfId="130" xr:uid="{6EA35D71-873A-4F70-923D-424A4891E143}"/>
    <cellStyle name="Примечание 2 3" xfId="131" xr:uid="{45EDA328-80A7-41A1-81F9-6860E7711A2A}"/>
    <cellStyle name="Примечание 2 4" xfId="132" xr:uid="{4A016B28-1068-431D-9AEE-3938771485A9}"/>
    <cellStyle name="Примечание 2 5" xfId="133" xr:uid="{1F6E84D7-6D18-43F9-B949-AB2BA901502C}"/>
    <cellStyle name="Примечание 3" xfId="134" xr:uid="{DE303B5D-20C8-437A-9B20-2EBD2FB9B3F5}"/>
    <cellStyle name="Примечание 4" xfId="135" xr:uid="{C9BD0032-C7E0-4BF3-A152-991BA47C7D14}"/>
    <cellStyle name="Связанная ячейка 2" xfId="136" xr:uid="{87DF63A1-1687-4EB2-B80A-C89B590E8C12}"/>
    <cellStyle name="Связанная ячейка 3" xfId="137" xr:uid="{4090DBC8-2A96-4C0A-8DA0-27FFA58A1EEA}"/>
    <cellStyle name="Текст предупреждения 2" xfId="138" xr:uid="{11441703-E218-430C-8103-EB27F0BB7ECB}"/>
    <cellStyle name="Текст предупреждения 3" xfId="139" xr:uid="{C0E1E9A2-2051-4A6C-83B0-B6109C5A8689}"/>
    <cellStyle name="Хороший 2" xfId="140" xr:uid="{9F2836A1-C54F-472F-840F-D46FC5F62ED1}"/>
    <cellStyle name="Хороший 3" xfId="141" xr:uid="{1A2B17F2-A4C5-44B8-B941-CF4908D0CC42}"/>
    <cellStyle name="Хороший 4" xfId="142" xr:uid="{55401240-2EDA-47EE-B613-1C435E4A5AE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5</xdr:row>
      <xdr:rowOff>219075</xdr:rowOff>
    </xdr:from>
    <xdr:to>
      <xdr:col>2</xdr:col>
      <xdr:colOff>323850</xdr:colOff>
      <xdr:row>5</xdr:row>
      <xdr:rowOff>1523586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4801999-FA00-46AC-BDEC-F13A8EE06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133600" y="1200150"/>
          <a:ext cx="2619375" cy="1304511"/>
        </a:xfrm>
        <a:prstGeom prst="rect">
          <a:avLst/>
        </a:prstGeom>
      </xdr:spPr>
    </xdr:pic>
    <xdr:clientData/>
  </xdr:twoCellAnchor>
  <xdr:twoCellAnchor>
    <xdr:from>
      <xdr:col>2</xdr:col>
      <xdr:colOff>638175</xdr:colOff>
      <xdr:row>5</xdr:row>
      <xdr:rowOff>95250</xdr:rowOff>
    </xdr:from>
    <xdr:to>
      <xdr:col>2</xdr:col>
      <xdr:colOff>2179934</xdr:colOff>
      <xdr:row>5</xdr:row>
      <xdr:rowOff>1619840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984C222-32AF-4623-902F-BDEA0E95B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067300" y="1076325"/>
          <a:ext cx="1541759" cy="15245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11</xdr:row>
      <xdr:rowOff>140496</xdr:rowOff>
    </xdr:from>
    <xdr:to>
      <xdr:col>3</xdr:col>
      <xdr:colOff>3152775</xdr:colOff>
      <xdr:row>11</xdr:row>
      <xdr:rowOff>937822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301AFE4-3888-4923-9F09-18C9CB1BB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5631" y="5522121"/>
          <a:ext cx="3067050" cy="797326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12</xdr:row>
      <xdr:rowOff>180976</xdr:rowOff>
    </xdr:from>
    <xdr:to>
      <xdr:col>3</xdr:col>
      <xdr:colOff>1882368</xdr:colOff>
      <xdr:row>12</xdr:row>
      <xdr:rowOff>946410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30BEEF1-066A-4332-9385-E8AF230F6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7705726"/>
          <a:ext cx="1796643" cy="765434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13</xdr:row>
      <xdr:rowOff>114300</xdr:rowOff>
    </xdr:from>
    <xdr:to>
      <xdr:col>3</xdr:col>
      <xdr:colOff>3829050</xdr:colOff>
      <xdr:row>13</xdr:row>
      <xdr:rowOff>953415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EFE79CB-9DD4-4CDF-B9AC-5A4C597E3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8648700"/>
          <a:ext cx="3743325" cy="839115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14</xdr:row>
      <xdr:rowOff>171450</xdr:rowOff>
    </xdr:from>
    <xdr:to>
      <xdr:col>3</xdr:col>
      <xdr:colOff>2870061</xdr:colOff>
      <xdr:row>14</xdr:row>
      <xdr:rowOff>907038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BCF8630D-70C6-47A9-BAC5-5EE85C908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9715500"/>
          <a:ext cx="2784336" cy="735588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6</xdr:row>
      <xdr:rowOff>131157</xdr:rowOff>
    </xdr:from>
    <xdr:to>
      <xdr:col>3</xdr:col>
      <xdr:colOff>2668914</xdr:colOff>
      <xdr:row>6</xdr:row>
      <xdr:rowOff>959157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3D207F12-5868-4090-B421-CFC3C49CC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417157"/>
          <a:ext cx="2583189" cy="828000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7</xdr:row>
      <xdr:rowOff>171450</xdr:rowOff>
    </xdr:from>
    <xdr:to>
      <xdr:col>3</xdr:col>
      <xdr:colOff>1581150</xdr:colOff>
      <xdr:row>7</xdr:row>
      <xdr:rowOff>968193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34CB34B6-7FC1-452C-817C-7EA427BEF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467100"/>
          <a:ext cx="1495425" cy="796743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8</xdr:row>
      <xdr:rowOff>85726</xdr:rowOff>
    </xdr:from>
    <xdr:to>
      <xdr:col>3</xdr:col>
      <xdr:colOff>3038475</xdr:colOff>
      <xdr:row>8</xdr:row>
      <xdr:rowOff>899410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78AD4B3F-F8C8-4870-8542-714B9A25C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4391026"/>
          <a:ext cx="2952750" cy="813684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9</xdr:row>
      <xdr:rowOff>104775</xdr:rowOff>
    </xdr:from>
    <xdr:to>
      <xdr:col>3</xdr:col>
      <xdr:colOff>2463455</xdr:colOff>
      <xdr:row>9</xdr:row>
      <xdr:rowOff>932775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C49CF23C-B777-4C70-96E7-2A1FADE58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5419725"/>
          <a:ext cx="2377730" cy="82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B39FB-7C11-4DE3-9C18-A942474DBA23}">
  <dimension ref="A1:E36"/>
  <sheetViews>
    <sheetView topLeftCell="A7" zoomScaleNormal="100" workbookViewId="0">
      <selection activeCell="G31" sqref="G31"/>
    </sheetView>
  </sheetViews>
  <sheetFormatPr defaultColWidth="9.140625" defaultRowHeight="15" x14ac:dyDescent="0.25"/>
  <cols>
    <col min="1" max="1" width="38" style="2" customWidth="1"/>
    <col min="2" max="2" width="43.42578125" style="217" customWidth="1"/>
    <col min="3" max="3" width="55.140625" style="2" customWidth="1"/>
    <col min="4" max="4" width="9.140625" style="2"/>
    <col min="5" max="5" width="0" style="2" hidden="1" customWidth="1"/>
    <col min="6" max="16384" width="9.140625" style="2"/>
  </cols>
  <sheetData>
    <row r="1" spans="1:5" ht="18.75" x14ac:dyDescent="0.25">
      <c r="A1" s="63" t="s">
        <v>107</v>
      </c>
      <c r="B1" s="207"/>
    </row>
    <row r="2" spans="1:5" x14ac:dyDescent="0.25">
      <c r="A2" s="3" t="s">
        <v>108</v>
      </c>
      <c r="B2" s="208" t="s">
        <v>188</v>
      </c>
      <c r="E2" s="2" t="s">
        <v>109</v>
      </c>
    </row>
    <row r="3" spans="1:5" x14ac:dyDescent="0.25">
      <c r="A3" s="3" t="s">
        <v>110</v>
      </c>
      <c r="B3" s="209" t="str">
        <f>CONCATENATE(ТЗ!B4," ",ТЗ!C5)</f>
        <v>Вывеска сервисы Заряд</v>
      </c>
      <c r="E3" s="2" t="s">
        <v>111</v>
      </c>
    </row>
    <row r="4" spans="1:5" x14ac:dyDescent="0.25">
      <c r="A4" s="3" t="s">
        <v>112</v>
      </c>
      <c r="B4" s="210">
        <v>46080</v>
      </c>
    </row>
    <row r="5" spans="1:5" x14ac:dyDescent="0.25">
      <c r="A5" s="3" t="s">
        <v>113</v>
      </c>
      <c r="B5" s="211" t="s">
        <v>114</v>
      </c>
    </row>
    <row r="6" spans="1:5" x14ac:dyDescent="0.25">
      <c r="A6" s="3" t="s">
        <v>5</v>
      </c>
      <c r="B6" s="212" t="s">
        <v>115</v>
      </c>
    </row>
    <row r="7" spans="1:5" x14ac:dyDescent="0.25">
      <c r="A7" s="3" t="s">
        <v>116</v>
      </c>
      <c r="B7" s="212" t="s">
        <v>110</v>
      </c>
    </row>
    <row r="8" spans="1:5" x14ac:dyDescent="0.25">
      <c r="A8" s="3" t="s">
        <v>117</v>
      </c>
      <c r="B8" s="212" t="s">
        <v>109</v>
      </c>
    </row>
    <row r="9" spans="1:5" x14ac:dyDescent="0.25">
      <c r="A9" s="3" t="s">
        <v>118</v>
      </c>
      <c r="B9" s="212" t="s">
        <v>119</v>
      </c>
    </row>
    <row r="12" spans="1:5" ht="15.75" thickBot="1" x14ac:dyDescent="0.3">
      <c r="A12" s="64" t="s">
        <v>120</v>
      </c>
      <c r="B12" s="213"/>
      <c r="C12" s="65" t="s">
        <v>121</v>
      </c>
    </row>
    <row r="13" spans="1:5" x14ac:dyDescent="0.25">
      <c r="A13" s="66"/>
      <c r="B13" s="214"/>
      <c r="C13" s="65" t="s">
        <v>122</v>
      </c>
    </row>
    <row r="14" spans="1:5" x14ac:dyDescent="0.25">
      <c r="A14" s="67"/>
      <c r="B14" s="215"/>
      <c r="C14" s="65" t="s">
        <v>123</v>
      </c>
    </row>
    <row r="15" spans="1:5" x14ac:dyDescent="0.25">
      <c r="A15" s="69"/>
      <c r="B15" s="216"/>
      <c r="C15" s="68"/>
    </row>
    <row r="16" spans="1:5" x14ac:dyDescent="0.25">
      <c r="A16" s="69"/>
      <c r="B16" s="216"/>
      <c r="C16" s="65" t="s">
        <v>124</v>
      </c>
    </row>
    <row r="17" spans="1:3" x14ac:dyDescent="0.25">
      <c r="A17" s="69"/>
      <c r="B17" s="216"/>
      <c r="C17" s="65"/>
    </row>
    <row r="18" spans="1:3" x14ac:dyDescent="0.25">
      <c r="A18" s="69"/>
      <c r="B18" s="216"/>
      <c r="C18" s="68"/>
    </row>
    <row r="19" spans="1:3" ht="15.75" thickBot="1" x14ac:dyDescent="0.3">
      <c r="A19" s="64" t="s">
        <v>125</v>
      </c>
      <c r="B19" s="213"/>
      <c r="C19" s="65" t="s">
        <v>126</v>
      </c>
    </row>
    <row r="20" spans="1:3" x14ac:dyDescent="0.25">
      <c r="A20" s="67"/>
      <c r="B20" s="216"/>
      <c r="C20" s="65" t="s">
        <v>127</v>
      </c>
    </row>
    <row r="21" spans="1:3" x14ac:dyDescent="0.25">
      <c r="A21" s="69"/>
      <c r="B21" s="216"/>
      <c r="C21" s="68"/>
    </row>
    <row r="22" spans="1:3" x14ac:dyDescent="0.25">
      <c r="A22" s="69"/>
      <c r="B22" s="216"/>
      <c r="C22" s="65" t="s">
        <v>128</v>
      </c>
    </row>
    <row r="23" spans="1:3" x14ac:dyDescent="0.25">
      <c r="A23" s="69"/>
      <c r="B23" s="216"/>
      <c r="C23" s="65"/>
    </row>
    <row r="24" spans="1:3" x14ac:dyDescent="0.25">
      <c r="A24" s="69"/>
      <c r="B24" s="216"/>
      <c r="C24" s="68"/>
    </row>
    <row r="25" spans="1:3" ht="15.75" thickBot="1" x14ac:dyDescent="0.3">
      <c r="A25" s="64" t="s">
        <v>125</v>
      </c>
      <c r="B25" s="213"/>
      <c r="C25" s="65" t="s">
        <v>129</v>
      </c>
    </row>
    <row r="26" spans="1:3" x14ac:dyDescent="0.25">
      <c r="A26" s="69"/>
      <c r="B26" s="216"/>
      <c r="C26" s="65" t="s">
        <v>130</v>
      </c>
    </row>
    <row r="27" spans="1:3" x14ac:dyDescent="0.25">
      <c r="A27" s="69"/>
      <c r="B27" s="216"/>
      <c r="C27" s="68"/>
    </row>
    <row r="28" spans="1:3" x14ac:dyDescent="0.25">
      <c r="A28" s="69"/>
      <c r="B28" s="216"/>
      <c r="C28" s="65" t="s">
        <v>131</v>
      </c>
    </row>
    <row r="29" spans="1:3" x14ac:dyDescent="0.25">
      <c r="A29" s="69"/>
      <c r="B29" s="216"/>
      <c r="C29" s="65"/>
    </row>
    <row r="30" spans="1:3" x14ac:dyDescent="0.25">
      <c r="A30" s="69"/>
      <c r="B30" s="216"/>
      <c r="C30" s="68"/>
    </row>
    <row r="31" spans="1:3" x14ac:dyDescent="0.25">
      <c r="A31" s="2" t="s">
        <v>125</v>
      </c>
      <c r="C31" s="65" t="s">
        <v>132</v>
      </c>
    </row>
    <row r="32" spans="1:3" ht="15.75" thickBot="1" x14ac:dyDescent="0.3">
      <c r="A32" s="70"/>
      <c r="B32" s="213"/>
      <c r="C32" s="65" t="s">
        <v>133</v>
      </c>
    </row>
    <row r="33" spans="1:3" x14ac:dyDescent="0.25">
      <c r="A33" s="71"/>
      <c r="B33" s="216"/>
      <c r="C33" s="65"/>
    </row>
    <row r="34" spans="1:3" x14ac:dyDescent="0.25">
      <c r="A34" s="72"/>
      <c r="B34" s="216"/>
      <c r="C34" s="65" t="s">
        <v>134</v>
      </c>
    </row>
    <row r="36" spans="1:3" x14ac:dyDescent="0.25">
      <c r="A36" s="72"/>
      <c r="B36" s="216"/>
      <c r="C36" s="65"/>
    </row>
  </sheetData>
  <dataValidations count="1">
    <dataValidation type="list" allowBlank="1" showInputMessage="1" showErrorMessage="1" sqref="B8" xr:uid="{38B08B2D-76B8-442A-87E6-420091D89475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6"/>
  <sheetViews>
    <sheetView tabSelected="1" zoomScaleNormal="100" workbookViewId="0">
      <selection activeCell="A47" sqref="A47"/>
    </sheetView>
  </sheetViews>
  <sheetFormatPr defaultColWidth="9.140625" defaultRowHeight="15" x14ac:dyDescent="0.25"/>
  <cols>
    <col min="1" max="1" width="30.7109375" style="6" customWidth="1"/>
    <col min="2" max="4" width="38.85546875" style="6" customWidth="1"/>
    <col min="5" max="16384" width="9.140625" style="6"/>
  </cols>
  <sheetData>
    <row r="1" spans="1:4" x14ac:dyDescent="0.25">
      <c r="A1" s="7" t="s">
        <v>20</v>
      </c>
      <c r="B1" s="4"/>
      <c r="C1" s="4"/>
    </row>
    <row r="2" spans="1:4" x14ac:dyDescent="0.25">
      <c r="A2" s="5" t="str">
        <f>Шифр!B2</f>
        <v>ТЗ-113/26</v>
      </c>
      <c r="B2" s="4"/>
      <c r="C2" s="4"/>
    </row>
    <row r="3" spans="1:4" ht="15.75" thickBot="1" x14ac:dyDescent="0.3">
      <c r="A3" s="4"/>
      <c r="B3" s="4"/>
      <c r="C3" s="4"/>
    </row>
    <row r="4" spans="1:4" ht="15.75" customHeight="1" x14ac:dyDescent="0.25">
      <c r="A4" s="76" t="s">
        <v>6</v>
      </c>
      <c r="B4" s="176" t="s">
        <v>32</v>
      </c>
      <c r="C4" s="177"/>
      <c r="D4" s="178"/>
    </row>
    <row r="5" spans="1:4" ht="15.75" customHeight="1" x14ac:dyDescent="0.25">
      <c r="A5" s="96" t="s">
        <v>140</v>
      </c>
      <c r="B5" s="102"/>
      <c r="C5" s="103" t="s">
        <v>86</v>
      </c>
      <c r="D5" s="104"/>
    </row>
    <row r="6" spans="1:4" ht="141" customHeight="1" x14ac:dyDescent="0.25">
      <c r="A6" s="106" t="s">
        <v>0</v>
      </c>
      <c r="B6" s="174"/>
      <c r="C6" s="174"/>
      <c r="D6" s="175"/>
    </row>
    <row r="7" spans="1:4" ht="16.5" customHeight="1" x14ac:dyDescent="0.25">
      <c r="A7" s="96" t="s">
        <v>24</v>
      </c>
      <c r="B7" s="21" t="s">
        <v>151</v>
      </c>
      <c r="C7" s="97"/>
      <c r="D7" s="84"/>
    </row>
    <row r="8" spans="1:4" ht="16.5" customHeight="1" x14ac:dyDescent="0.25">
      <c r="A8" s="96" t="s">
        <v>66</v>
      </c>
      <c r="B8" s="98" t="s">
        <v>75</v>
      </c>
      <c r="C8" s="99"/>
      <c r="D8" s="105"/>
    </row>
    <row r="9" spans="1:4" ht="16.5" customHeight="1" x14ac:dyDescent="0.25">
      <c r="A9" s="96" t="s">
        <v>67</v>
      </c>
      <c r="B9" s="98" t="s">
        <v>76</v>
      </c>
      <c r="C9" s="99"/>
      <c r="D9" s="105"/>
    </row>
    <row r="10" spans="1:4" ht="16.5" customHeight="1" x14ac:dyDescent="0.25">
      <c r="A10" s="96" t="s">
        <v>68</v>
      </c>
      <c r="B10" s="98" t="s">
        <v>77</v>
      </c>
      <c r="C10" s="99"/>
      <c r="D10" s="105"/>
    </row>
    <row r="11" spans="1:4" ht="16.5" customHeight="1" x14ac:dyDescent="0.25">
      <c r="A11" s="96" t="s">
        <v>69</v>
      </c>
      <c r="B11" s="98" t="s">
        <v>78</v>
      </c>
      <c r="C11" s="99"/>
      <c r="D11" s="105"/>
    </row>
    <row r="12" spans="1:4" ht="16.5" customHeight="1" x14ac:dyDescent="0.25">
      <c r="A12" s="96" t="s">
        <v>70</v>
      </c>
      <c r="B12" s="98" t="s">
        <v>79</v>
      </c>
      <c r="C12" s="99"/>
      <c r="D12" s="105"/>
    </row>
    <row r="13" spans="1:4" ht="16.5" customHeight="1" x14ac:dyDescent="0.25">
      <c r="A13" s="96" t="s">
        <v>65</v>
      </c>
      <c r="B13" s="98" t="s">
        <v>80</v>
      </c>
      <c r="C13" s="99"/>
      <c r="D13" s="105"/>
    </row>
    <row r="14" spans="1:4" ht="16.5" customHeight="1" x14ac:dyDescent="0.25">
      <c r="A14" s="96" t="s">
        <v>71</v>
      </c>
      <c r="B14" s="98" t="s">
        <v>81</v>
      </c>
      <c r="C14" s="99"/>
      <c r="D14" s="105"/>
    </row>
    <row r="15" spans="1:4" ht="16.5" customHeight="1" x14ac:dyDescent="0.25">
      <c r="A15" s="96" t="s">
        <v>72</v>
      </c>
      <c r="B15" s="98" t="s">
        <v>82</v>
      </c>
      <c r="C15" s="99"/>
      <c r="D15" s="105"/>
    </row>
    <row r="16" spans="1:4" ht="16.5" customHeight="1" x14ac:dyDescent="0.25">
      <c r="A16" s="96" t="s">
        <v>74</v>
      </c>
      <c r="B16" s="98" t="s">
        <v>50</v>
      </c>
      <c r="C16" s="99"/>
      <c r="D16" s="105"/>
    </row>
    <row r="17" spans="1:4" x14ac:dyDescent="0.25">
      <c r="A17" s="145" t="s">
        <v>39</v>
      </c>
      <c r="B17" s="89" t="s">
        <v>84</v>
      </c>
      <c r="C17" s="90"/>
      <c r="D17" s="105"/>
    </row>
    <row r="18" spans="1:4" x14ac:dyDescent="0.25">
      <c r="A18" s="146"/>
      <c r="B18" s="89" t="s">
        <v>44</v>
      </c>
      <c r="C18" s="90"/>
      <c r="D18" s="105"/>
    </row>
    <row r="19" spans="1:4" x14ac:dyDescent="0.25">
      <c r="A19" s="147"/>
      <c r="B19" s="89" t="s">
        <v>45</v>
      </c>
      <c r="C19" s="90"/>
      <c r="D19" s="105"/>
    </row>
    <row r="20" spans="1:4" x14ac:dyDescent="0.25">
      <c r="A20" s="145" t="s">
        <v>7</v>
      </c>
      <c r="B20" s="100" t="s">
        <v>150</v>
      </c>
      <c r="C20" s="101"/>
      <c r="D20" s="105"/>
    </row>
    <row r="21" spans="1:4" x14ac:dyDescent="0.25">
      <c r="A21" s="147"/>
      <c r="B21" s="89" t="s">
        <v>50</v>
      </c>
      <c r="C21" s="90"/>
      <c r="D21" s="105"/>
    </row>
    <row r="22" spans="1:4" ht="96" customHeight="1" x14ac:dyDescent="0.25">
      <c r="A22" s="14" t="s">
        <v>19</v>
      </c>
      <c r="B22" s="196" t="s">
        <v>142</v>
      </c>
      <c r="C22" s="197"/>
      <c r="D22" s="198"/>
    </row>
    <row r="23" spans="1:4" x14ac:dyDescent="0.25">
      <c r="A23" s="143" t="s">
        <v>1</v>
      </c>
      <c r="B23" s="15" t="s">
        <v>33</v>
      </c>
      <c r="C23" s="81"/>
      <c r="D23" s="28"/>
    </row>
    <row r="24" spans="1:4" x14ac:dyDescent="0.25">
      <c r="A24" s="144"/>
      <c r="B24" s="22" t="s">
        <v>51</v>
      </c>
      <c r="C24" s="82"/>
      <c r="D24" s="29"/>
    </row>
    <row r="25" spans="1:4" ht="16.5" customHeight="1" thickBot="1" x14ac:dyDescent="0.3">
      <c r="A25" s="9" t="s">
        <v>14</v>
      </c>
      <c r="B25" s="199" t="s">
        <v>13</v>
      </c>
      <c r="C25" s="200"/>
      <c r="D25" s="201"/>
    </row>
    <row r="26" spans="1:4" ht="15.75" thickBot="1" x14ac:dyDescent="0.3"/>
    <row r="27" spans="1:4" x14ac:dyDescent="0.25">
      <c r="A27" s="30"/>
      <c r="B27" s="166" t="s">
        <v>21</v>
      </c>
      <c r="C27" s="167"/>
      <c r="D27" s="168"/>
    </row>
    <row r="28" spans="1:4" ht="37.5" customHeight="1" x14ac:dyDescent="0.25">
      <c r="A28" s="17" t="s">
        <v>34</v>
      </c>
      <c r="B28" s="154" t="s">
        <v>61</v>
      </c>
      <c r="C28" s="155"/>
      <c r="D28" s="156"/>
    </row>
    <row r="29" spans="1:4" x14ac:dyDescent="0.25">
      <c r="A29" s="17"/>
      <c r="B29" s="3" t="s">
        <v>62</v>
      </c>
      <c r="C29" s="77" t="s">
        <v>63</v>
      </c>
      <c r="D29" s="78" t="s">
        <v>141</v>
      </c>
    </row>
    <row r="30" spans="1:4" x14ac:dyDescent="0.25">
      <c r="A30" s="17"/>
      <c r="B30" s="74" t="s">
        <v>78</v>
      </c>
      <c r="C30" s="32" t="s">
        <v>73</v>
      </c>
      <c r="D30" s="27" t="s">
        <v>89</v>
      </c>
    </row>
    <row r="31" spans="1:4" x14ac:dyDescent="0.25">
      <c r="A31" s="17"/>
      <c r="B31" s="74" t="s">
        <v>75</v>
      </c>
      <c r="C31" s="32" t="s">
        <v>73</v>
      </c>
      <c r="D31" s="27" t="s">
        <v>87</v>
      </c>
    </row>
    <row r="32" spans="1:4" x14ac:dyDescent="0.25">
      <c r="A32" s="17"/>
      <c r="B32" s="74" t="s">
        <v>79</v>
      </c>
      <c r="C32" s="32" t="s">
        <v>73</v>
      </c>
      <c r="D32" s="27" t="s">
        <v>90</v>
      </c>
    </row>
    <row r="33" spans="1:4" x14ac:dyDescent="0.25">
      <c r="A33" s="17"/>
      <c r="B33" s="74" t="s">
        <v>77</v>
      </c>
      <c r="C33" s="32" t="s">
        <v>73</v>
      </c>
      <c r="D33" s="27" t="s">
        <v>88</v>
      </c>
    </row>
    <row r="34" spans="1:4" x14ac:dyDescent="0.25">
      <c r="A34" s="17"/>
      <c r="B34" s="74" t="s">
        <v>81</v>
      </c>
      <c r="C34" s="32" t="s">
        <v>55</v>
      </c>
      <c r="D34" s="27" t="s">
        <v>89</v>
      </c>
    </row>
    <row r="35" spans="1:4" x14ac:dyDescent="0.25">
      <c r="A35" s="17"/>
      <c r="B35" s="74" t="s">
        <v>76</v>
      </c>
      <c r="C35" s="32" t="s">
        <v>55</v>
      </c>
      <c r="D35" s="27" t="s">
        <v>87</v>
      </c>
    </row>
    <row r="36" spans="1:4" x14ac:dyDescent="0.25">
      <c r="A36" s="17"/>
      <c r="B36" s="74" t="s">
        <v>82</v>
      </c>
      <c r="C36" s="32" t="s">
        <v>55</v>
      </c>
      <c r="D36" s="27" t="s">
        <v>90</v>
      </c>
    </row>
    <row r="37" spans="1:4" x14ac:dyDescent="0.25">
      <c r="A37" s="17"/>
      <c r="B37" s="74" t="s">
        <v>80</v>
      </c>
      <c r="C37" s="32" t="s">
        <v>55</v>
      </c>
      <c r="D37" s="27" t="s">
        <v>88</v>
      </c>
    </row>
    <row r="38" spans="1:4" ht="38.25" customHeight="1" x14ac:dyDescent="0.25">
      <c r="A38" s="17"/>
      <c r="B38" s="33" t="str">
        <f>$B$16</f>
        <v>индивидуальный</v>
      </c>
      <c r="C38" s="154" t="s">
        <v>56</v>
      </c>
      <c r="D38" s="156"/>
    </row>
    <row r="39" spans="1:4" ht="20.25" customHeight="1" x14ac:dyDescent="0.25">
      <c r="A39" s="17"/>
      <c r="B39" s="169" t="s">
        <v>57</v>
      </c>
      <c r="C39" s="170"/>
      <c r="D39" s="171"/>
    </row>
    <row r="40" spans="1:4" x14ac:dyDescent="0.25">
      <c r="A40" s="8"/>
      <c r="B40" s="157" t="s">
        <v>83</v>
      </c>
      <c r="C40" s="158"/>
      <c r="D40" s="159"/>
    </row>
    <row r="41" spans="1:4" ht="18" customHeight="1" x14ac:dyDescent="0.25">
      <c r="A41" s="18" t="s">
        <v>35</v>
      </c>
      <c r="B41" s="154" t="s">
        <v>152</v>
      </c>
      <c r="C41" s="155"/>
      <c r="D41" s="156"/>
    </row>
    <row r="42" spans="1:4" ht="41.25" customHeight="1" x14ac:dyDescent="0.25">
      <c r="A42" s="19" t="s">
        <v>36</v>
      </c>
      <c r="B42" s="163" t="s">
        <v>187</v>
      </c>
      <c r="C42" s="164"/>
      <c r="D42" s="165"/>
    </row>
    <row r="43" spans="1:4" ht="17.25" customHeight="1" x14ac:dyDescent="0.25">
      <c r="A43" s="18" t="s">
        <v>37</v>
      </c>
      <c r="B43" s="16" t="s">
        <v>60</v>
      </c>
      <c r="C43" s="85" t="s">
        <v>64</v>
      </c>
      <c r="D43" s="78" t="s">
        <v>141</v>
      </c>
    </row>
    <row r="44" spans="1:4" x14ac:dyDescent="0.25">
      <c r="A44" s="17"/>
      <c r="B44" s="20" t="s">
        <v>78</v>
      </c>
      <c r="C44" s="83" t="s">
        <v>58</v>
      </c>
      <c r="D44" s="27" t="s">
        <v>89</v>
      </c>
    </row>
    <row r="45" spans="1:4" x14ac:dyDescent="0.25">
      <c r="A45" s="17"/>
      <c r="B45" s="20" t="s">
        <v>75</v>
      </c>
      <c r="C45" s="83" t="s">
        <v>58</v>
      </c>
      <c r="D45" s="27" t="s">
        <v>87</v>
      </c>
    </row>
    <row r="46" spans="1:4" x14ac:dyDescent="0.25">
      <c r="A46" s="17"/>
      <c r="B46" s="20" t="s">
        <v>79</v>
      </c>
      <c r="C46" s="83" t="s">
        <v>58</v>
      </c>
      <c r="D46" s="27" t="s">
        <v>90</v>
      </c>
    </row>
    <row r="47" spans="1:4" x14ac:dyDescent="0.25">
      <c r="A47" s="17"/>
      <c r="B47" s="20" t="s">
        <v>77</v>
      </c>
      <c r="C47" s="83" t="s">
        <v>58</v>
      </c>
      <c r="D47" s="27" t="s">
        <v>88</v>
      </c>
    </row>
    <row r="48" spans="1:4" x14ac:dyDescent="0.25">
      <c r="A48" s="17"/>
      <c r="B48" s="20" t="s">
        <v>81</v>
      </c>
      <c r="C48" s="86" t="s">
        <v>59</v>
      </c>
      <c r="D48" s="27" t="s">
        <v>89</v>
      </c>
    </row>
    <row r="49" spans="1:4" x14ac:dyDescent="0.25">
      <c r="A49" s="17"/>
      <c r="B49" s="20" t="s">
        <v>76</v>
      </c>
      <c r="C49" s="86" t="s">
        <v>59</v>
      </c>
      <c r="D49" s="27" t="s">
        <v>87</v>
      </c>
    </row>
    <row r="50" spans="1:4" x14ac:dyDescent="0.25">
      <c r="A50" s="17"/>
      <c r="B50" s="20" t="s">
        <v>82</v>
      </c>
      <c r="C50" s="86" t="s">
        <v>59</v>
      </c>
      <c r="D50" s="27" t="s">
        <v>90</v>
      </c>
    </row>
    <row r="51" spans="1:4" ht="18.75" customHeight="1" x14ac:dyDescent="0.25">
      <c r="A51" s="17"/>
      <c r="B51" s="87" t="s">
        <v>80</v>
      </c>
      <c r="C51" s="86" t="s">
        <v>59</v>
      </c>
      <c r="D51" s="27" t="s">
        <v>88</v>
      </c>
    </row>
    <row r="52" spans="1:4" ht="18.75" customHeight="1" x14ac:dyDescent="0.25">
      <c r="A52" s="129"/>
      <c r="B52" s="107" t="str">
        <f>B10</f>
        <v>1142х105 мм</v>
      </c>
      <c r="C52" s="136" t="s">
        <v>186</v>
      </c>
      <c r="D52" s="137"/>
    </row>
    <row r="53" spans="1:4" ht="34.5" customHeight="1" thickBot="1" x14ac:dyDescent="0.3">
      <c r="A53" s="88" t="s">
        <v>38</v>
      </c>
      <c r="B53" s="160" t="s">
        <v>54</v>
      </c>
      <c r="C53" s="161"/>
      <c r="D53" s="162"/>
    </row>
    <row r="54" spans="1:4" x14ac:dyDescent="0.25">
      <c r="A54" s="138" t="s">
        <v>183</v>
      </c>
      <c r="B54" s="130" t="s">
        <v>184</v>
      </c>
      <c r="C54" s="131"/>
      <c r="D54" s="132"/>
    </row>
    <row r="55" spans="1:4" ht="70.5" customHeight="1" thickBot="1" x14ac:dyDescent="0.3">
      <c r="A55" s="139"/>
      <c r="B55" s="133" t="s">
        <v>185</v>
      </c>
      <c r="C55" s="134"/>
      <c r="D55" s="135"/>
    </row>
    <row r="56" spans="1:4" ht="15" customHeight="1" x14ac:dyDescent="0.25">
      <c r="A56" s="91"/>
      <c r="B56" s="151" t="s">
        <v>22</v>
      </c>
      <c r="C56" s="152"/>
      <c r="D56" s="153"/>
    </row>
    <row r="57" spans="1:4" ht="204" customHeight="1" x14ac:dyDescent="0.25">
      <c r="A57" s="10" t="s">
        <v>23</v>
      </c>
      <c r="B57" s="148" t="s">
        <v>149</v>
      </c>
      <c r="C57" s="149"/>
      <c r="D57" s="150"/>
    </row>
    <row r="58" spans="1:4" ht="83.25" customHeight="1" x14ac:dyDescent="0.25">
      <c r="A58" s="10" t="s">
        <v>31</v>
      </c>
      <c r="B58" s="154" t="s">
        <v>182</v>
      </c>
      <c r="C58" s="155"/>
      <c r="D58" s="156"/>
    </row>
    <row r="59" spans="1:4" x14ac:dyDescent="0.25">
      <c r="A59" s="8"/>
      <c r="B59" s="157" t="s">
        <v>46</v>
      </c>
      <c r="C59" s="158"/>
      <c r="D59" s="159"/>
    </row>
    <row r="60" spans="1:4" ht="186" customHeight="1" x14ac:dyDescent="0.25">
      <c r="A60" s="10" t="s">
        <v>24</v>
      </c>
      <c r="B60" s="154" t="s">
        <v>145</v>
      </c>
      <c r="C60" s="155"/>
      <c r="D60" s="156"/>
    </row>
    <row r="61" spans="1:4" ht="235.5" customHeight="1" x14ac:dyDescent="0.25">
      <c r="A61" s="10" t="s">
        <v>26</v>
      </c>
      <c r="B61" s="154" t="s">
        <v>143</v>
      </c>
      <c r="C61" s="155"/>
      <c r="D61" s="156"/>
    </row>
    <row r="62" spans="1:4" x14ac:dyDescent="0.25">
      <c r="A62" s="8"/>
      <c r="B62" s="157" t="s">
        <v>25</v>
      </c>
      <c r="C62" s="158"/>
      <c r="D62" s="159"/>
    </row>
    <row r="63" spans="1:4" ht="195" customHeight="1" x14ac:dyDescent="0.25">
      <c r="A63" s="10" t="s">
        <v>42</v>
      </c>
      <c r="B63" s="154" t="s">
        <v>144</v>
      </c>
      <c r="C63" s="155"/>
      <c r="D63" s="156"/>
    </row>
    <row r="64" spans="1:4" ht="306" customHeight="1" x14ac:dyDescent="0.25">
      <c r="A64" s="10" t="s">
        <v>43</v>
      </c>
      <c r="B64" s="154" t="s">
        <v>181</v>
      </c>
      <c r="C64" s="155"/>
      <c r="D64" s="156"/>
    </row>
    <row r="65" spans="1:4" ht="15" customHeight="1" x14ac:dyDescent="0.25">
      <c r="A65" s="8"/>
      <c r="B65" s="157" t="s">
        <v>47</v>
      </c>
      <c r="C65" s="158"/>
      <c r="D65" s="159"/>
    </row>
    <row r="66" spans="1:4" ht="18" customHeight="1" thickBot="1" x14ac:dyDescent="0.3">
      <c r="A66" s="11" t="s">
        <v>48</v>
      </c>
      <c r="B66" s="23" t="s">
        <v>49</v>
      </c>
      <c r="C66" s="92"/>
      <c r="D66" s="31"/>
    </row>
    <row r="67" spans="1:4" ht="18" customHeight="1" thickBot="1" x14ac:dyDescent="0.3">
      <c r="A67" s="93"/>
      <c r="B67" s="79"/>
      <c r="C67" s="80"/>
      <c r="D67" s="80"/>
    </row>
    <row r="68" spans="1:4" ht="31.5" customHeight="1" x14ac:dyDescent="0.25">
      <c r="A68" s="12" t="s">
        <v>15</v>
      </c>
      <c r="B68" s="179" t="s">
        <v>146</v>
      </c>
      <c r="C68" s="180"/>
      <c r="D68" s="181"/>
    </row>
    <row r="69" spans="1:4" ht="15.75" customHeight="1" x14ac:dyDescent="0.25">
      <c r="A69" s="13" t="s">
        <v>16</v>
      </c>
      <c r="B69" s="182" t="s">
        <v>18</v>
      </c>
      <c r="C69" s="183"/>
      <c r="D69" s="184"/>
    </row>
    <row r="70" spans="1:4" ht="19.5" customHeight="1" x14ac:dyDescent="0.25">
      <c r="A70" s="24" t="s">
        <v>40</v>
      </c>
      <c r="B70" s="185" t="s">
        <v>147</v>
      </c>
      <c r="C70" s="186"/>
      <c r="D70" s="187"/>
    </row>
    <row r="71" spans="1:4" ht="19.5" customHeight="1" x14ac:dyDescent="0.25">
      <c r="A71" s="24" t="s">
        <v>85</v>
      </c>
      <c r="B71" s="188"/>
      <c r="C71" s="189"/>
      <c r="D71" s="190"/>
    </row>
    <row r="72" spans="1:4" ht="18" customHeight="1" x14ac:dyDescent="0.25">
      <c r="A72" s="24" t="s">
        <v>41</v>
      </c>
      <c r="B72" s="191"/>
      <c r="C72" s="192"/>
      <c r="D72" s="193"/>
    </row>
    <row r="73" spans="1:4" ht="15" customHeight="1" x14ac:dyDescent="0.25">
      <c r="A73" s="140" t="s">
        <v>17</v>
      </c>
      <c r="B73" s="194" t="s">
        <v>52</v>
      </c>
      <c r="C73" s="194"/>
      <c r="D73" s="195"/>
    </row>
    <row r="74" spans="1:4" ht="15" customHeight="1" x14ac:dyDescent="0.25">
      <c r="A74" s="141"/>
      <c r="B74" s="194" t="s">
        <v>93</v>
      </c>
      <c r="C74" s="194"/>
      <c r="D74" s="195"/>
    </row>
    <row r="75" spans="1:4" ht="15.75" customHeight="1" thickBot="1" x14ac:dyDescent="0.3">
      <c r="A75" s="142"/>
      <c r="B75" s="172" t="s">
        <v>94</v>
      </c>
      <c r="C75" s="172"/>
      <c r="D75" s="173"/>
    </row>
    <row r="76" spans="1:4" x14ac:dyDescent="0.25">
      <c r="A76" s="4"/>
      <c r="B76" s="1"/>
      <c r="C76" s="1"/>
    </row>
  </sheetData>
  <mergeCells count="36">
    <mergeCell ref="B6:D6"/>
    <mergeCell ref="B4:D4"/>
    <mergeCell ref="B68:D68"/>
    <mergeCell ref="B69:D69"/>
    <mergeCell ref="B70:D72"/>
    <mergeCell ref="B61:D61"/>
    <mergeCell ref="B62:D62"/>
    <mergeCell ref="B63:D63"/>
    <mergeCell ref="B64:D64"/>
    <mergeCell ref="B65:D65"/>
    <mergeCell ref="B22:D22"/>
    <mergeCell ref="B25:D25"/>
    <mergeCell ref="B41:D41"/>
    <mergeCell ref="A23:A24"/>
    <mergeCell ref="A17:A19"/>
    <mergeCell ref="A20:A21"/>
    <mergeCell ref="B57:D57"/>
    <mergeCell ref="B56:D56"/>
    <mergeCell ref="B53:D53"/>
    <mergeCell ref="B42:D42"/>
    <mergeCell ref="B27:D27"/>
    <mergeCell ref="B28:D28"/>
    <mergeCell ref="C38:D38"/>
    <mergeCell ref="B39:D39"/>
    <mergeCell ref="B40:D40"/>
    <mergeCell ref="B54:D54"/>
    <mergeCell ref="B55:D55"/>
    <mergeCell ref="C52:D52"/>
    <mergeCell ref="A54:A55"/>
    <mergeCell ref="A73:A75"/>
    <mergeCell ref="B58:D58"/>
    <mergeCell ref="B59:D59"/>
    <mergeCell ref="B60:D60"/>
    <mergeCell ref="B75:D75"/>
    <mergeCell ref="B73:D73"/>
    <mergeCell ref="B74:D74"/>
  </mergeCells>
  <phoneticPr fontId="38" type="noConversion"/>
  <hyperlinks>
    <hyperlink ref="B73:C73" location="'Светодиоды, БП'!A1" display="6. Параметры светодиодов, блоков питания " xr:uid="{00000000-0004-0000-0100-000000000000}"/>
    <hyperlink ref="B75:C75" location="'Для кодировки'!A1" display="7. Наименование для кодировки РИМ " xr:uid="{00000000-0004-0000-0100-000001000000}"/>
    <hyperlink ref="B74" location="Типоразмеры!A1" display="2. Типоразмеры" xr:uid="{3A0E3558-2DAB-48F0-9EE8-640F845E5639}"/>
    <hyperlink ref="B75" location="'Для кодировки'!A1" display="3. Наименование для кодировки РИМ " xr:uid="{309D7101-9B6E-4C05-8FA3-622665167A15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F43A3-FC83-4E29-B8AF-43D916FCF5E6}">
  <dimension ref="B2:I43"/>
  <sheetViews>
    <sheetView zoomScale="70" zoomScaleNormal="70" workbookViewId="0">
      <selection activeCell="G16" sqref="G16"/>
    </sheetView>
  </sheetViews>
  <sheetFormatPr defaultColWidth="9.140625" defaultRowHeight="15" x14ac:dyDescent="0.25"/>
  <cols>
    <col min="1" max="1" width="5.5703125" style="2" customWidth="1"/>
    <col min="2" max="2" width="35.85546875" style="2" customWidth="1"/>
    <col min="3" max="3" width="60.140625" style="2" customWidth="1"/>
    <col min="4" max="4" width="11.5703125" style="2" bestFit="1" customWidth="1"/>
    <col min="5" max="6" width="15.140625" style="2" customWidth="1"/>
    <col min="7" max="7" width="14.42578125" style="2" customWidth="1"/>
    <col min="8" max="8" width="15.140625" style="2" customWidth="1"/>
    <col min="9" max="9" width="14.140625" style="2" customWidth="1"/>
    <col min="10" max="11" width="13.42578125" style="2" customWidth="1"/>
    <col min="12" max="12" width="13.85546875" style="2" customWidth="1"/>
    <col min="13" max="15" width="11.5703125" style="2" customWidth="1"/>
    <col min="16" max="16" width="13.42578125" style="2" customWidth="1"/>
    <col min="17" max="16384" width="9.140625" style="2"/>
  </cols>
  <sheetData>
    <row r="2" spans="2:3" x14ac:dyDescent="0.25">
      <c r="B2" s="108" t="s">
        <v>11</v>
      </c>
      <c r="C2" s="108" t="s">
        <v>12</v>
      </c>
    </row>
    <row r="3" spans="2:3" x14ac:dyDescent="0.25">
      <c r="B3" s="109">
        <v>1</v>
      </c>
      <c r="C3" s="110" t="str">
        <f>Шифр!B2</f>
        <v>ТЗ-113/26</v>
      </c>
    </row>
    <row r="4" spans="2:3" x14ac:dyDescent="0.25">
      <c r="B4" s="111"/>
      <c r="C4" s="112"/>
    </row>
    <row r="5" spans="2:3" ht="15" customHeight="1" x14ac:dyDescent="0.25">
      <c r="B5" s="202" t="s">
        <v>95</v>
      </c>
      <c r="C5" s="202"/>
    </row>
    <row r="6" spans="2:3" ht="132.75" customHeight="1" x14ac:dyDescent="0.25">
      <c r="B6" s="136" t="s">
        <v>179</v>
      </c>
      <c r="C6" s="203"/>
    </row>
    <row r="7" spans="2:3" ht="14.1" customHeight="1" x14ac:dyDescent="0.25">
      <c r="B7" s="202" t="s">
        <v>96</v>
      </c>
      <c r="C7" s="202"/>
    </row>
    <row r="8" spans="2:3" ht="51" customHeight="1" x14ac:dyDescent="0.25">
      <c r="B8" s="113" t="s">
        <v>97</v>
      </c>
      <c r="C8" s="107" t="s">
        <v>98</v>
      </c>
    </row>
    <row r="9" spans="2:3" ht="14.1" customHeight="1" x14ac:dyDescent="0.25">
      <c r="B9" s="113" t="s">
        <v>135</v>
      </c>
      <c r="C9" s="114" t="s">
        <v>136</v>
      </c>
    </row>
    <row r="10" spans="2:3" ht="14.1" customHeight="1" x14ac:dyDescent="0.25">
      <c r="B10" s="113" t="s">
        <v>137</v>
      </c>
      <c r="C10" s="114">
        <v>2835</v>
      </c>
    </row>
    <row r="11" spans="2:3" ht="14.1" customHeight="1" x14ac:dyDescent="0.25">
      <c r="B11" s="113" t="s">
        <v>27</v>
      </c>
      <c r="C11" s="114" t="s">
        <v>99</v>
      </c>
    </row>
    <row r="12" spans="2:3" ht="14.1" customHeight="1" x14ac:dyDescent="0.25">
      <c r="B12" s="113" t="s">
        <v>138</v>
      </c>
      <c r="C12" s="114" t="s">
        <v>139</v>
      </c>
    </row>
    <row r="13" spans="2:3" ht="14.1" customHeight="1" x14ac:dyDescent="0.25">
      <c r="B13" s="113" t="s">
        <v>28</v>
      </c>
      <c r="C13" s="114" t="s">
        <v>29</v>
      </c>
    </row>
    <row r="14" spans="2:3" ht="14.1" customHeight="1" x14ac:dyDescent="0.25">
      <c r="B14" s="113" t="s">
        <v>30</v>
      </c>
      <c r="C14" s="114" t="s">
        <v>100</v>
      </c>
    </row>
    <row r="15" spans="2:3" ht="14.1" customHeight="1" x14ac:dyDescent="0.25">
      <c r="B15" s="202" t="s">
        <v>101</v>
      </c>
      <c r="C15" s="202"/>
    </row>
    <row r="16" spans="2:3" ht="14.1" customHeight="1" x14ac:dyDescent="0.25">
      <c r="B16" s="113" t="s">
        <v>102</v>
      </c>
      <c r="C16" s="114" t="s">
        <v>99</v>
      </c>
    </row>
    <row r="17" spans="2:9" ht="14.1" customHeight="1" x14ac:dyDescent="0.25">
      <c r="B17" s="113" t="s">
        <v>103</v>
      </c>
      <c r="C17" s="114" t="s">
        <v>153</v>
      </c>
    </row>
    <row r="18" spans="2:9" ht="14.1" customHeight="1" x14ac:dyDescent="0.25">
      <c r="B18" s="113" t="s">
        <v>104</v>
      </c>
      <c r="C18" s="114" t="s">
        <v>29</v>
      </c>
    </row>
    <row r="19" spans="2:9" ht="14.1" customHeight="1" x14ac:dyDescent="0.25">
      <c r="B19" s="113" t="s">
        <v>105</v>
      </c>
      <c r="C19" s="114" t="s">
        <v>106</v>
      </c>
    </row>
    <row r="20" spans="2:9" ht="14.1" customHeight="1" x14ac:dyDescent="0.25">
      <c r="B20" s="115"/>
      <c r="C20" s="116"/>
    </row>
    <row r="21" spans="2:9" ht="15.75" x14ac:dyDescent="0.25">
      <c r="B21" s="117" t="s">
        <v>154</v>
      </c>
      <c r="C21" s="117"/>
      <c r="I21" s="4"/>
    </row>
    <row r="22" spans="2:9" x14ac:dyDescent="0.25">
      <c r="B22" s="118" t="s">
        <v>155</v>
      </c>
      <c r="C22" s="119"/>
      <c r="I22" s="4"/>
    </row>
    <row r="23" spans="2:9" x14ac:dyDescent="0.25">
      <c r="B23" s="120" t="s">
        <v>156</v>
      </c>
      <c r="C23" s="120" t="s">
        <v>157</v>
      </c>
      <c r="I23" s="4"/>
    </row>
    <row r="24" spans="2:9" x14ac:dyDescent="0.25">
      <c r="B24" s="114" t="s">
        <v>158</v>
      </c>
      <c r="C24" s="74" t="s">
        <v>159</v>
      </c>
      <c r="I24" s="4"/>
    </row>
    <row r="25" spans="2:9" x14ac:dyDescent="0.25">
      <c r="B25" s="114" t="s">
        <v>160</v>
      </c>
      <c r="C25" s="121" t="s">
        <v>161</v>
      </c>
      <c r="I25" s="4"/>
    </row>
    <row r="26" spans="2:9" x14ac:dyDescent="0.25">
      <c r="B26" s="114" t="s">
        <v>162</v>
      </c>
      <c r="C26" s="34" t="s">
        <v>163</v>
      </c>
      <c r="I26" s="4"/>
    </row>
    <row r="27" spans="2:9" x14ac:dyDescent="0.25">
      <c r="B27" s="114" t="s">
        <v>164</v>
      </c>
      <c r="C27" s="122" t="s">
        <v>165</v>
      </c>
      <c r="I27" s="4"/>
    </row>
    <row r="28" spans="2:9" x14ac:dyDescent="0.25">
      <c r="B28" s="114" t="s">
        <v>166</v>
      </c>
      <c r="C28" s="122" t="s">
        <v>167</v>
      </c>
      <c r="I28" s="4"/>
    </row>
    <row r="29" spans="2:9" x14ac:dyDescent="0.25">
      <c r="B29" s="127" t="s">
        <v>180</v>
      </c>
      <c r="C29" s="128"/>
      <c r="I29" s="4"/>
    </row>
    <row r="30" spans="2:9" x14ac:dyDescent="0.25">
      <c r="B30" s="120" t="s">
        <v>156</v>
      </c>
      <c r="C30" s="120" t="s">
        <v>157</v>
      </c>
      <c r="I30" s="4"/>
    </row>
    <row r="31" spans="2:9" x14ac:dyDescent="0.25">
      <c r="B31" s="114" t="s">
        <v>158</v>
      </c>
      <c r="C31" s="114" t="s">
        <v>168</v>
      </c>
      <c r="I31" s="4"/>
    </row>
    <row r="32" spans="2:9" x14ac:dyDescent="0.25">
      <c r="B32" s="114" t="s">
        <v>160</v>
      </c>
      <c r="C32" s="123" t="s">
        <v>169</v>
      </c>
      <c r="I32" s="4"/>
    </row>
    <row r="33" spans="2:9" x14ac:dyDescent="0.25">
      <c r="B33" s="114" t="s">
        <v>162</v>
      </c>
      <c r="C33" s="114" t="s">
        <v>170</v>
      </c>
      <c r="I33" s="4"/>
    </row>
    <row r="34" spans="2:9" x14ac:dyDescent="0.25">
      <c r="B34" s="114" t="s">
        <v>164</v>
      </c>
      <c r="C34" s="122" t="s">
        <v>171</v>
      </c>
      <c r="I34" s="4"/>
    </row>
    <row r="35" spans="2:9" x14ac:dyDescent="0.25">
      <c r="B35" s="114" t="s">
        <v>166</v>
      </c>
      <c r="C35" s="122" t="s">
        <v>172</v>
      </c>
      <c r="I35" s="4"/>
    </row>
    <row r="36" spans="2:9" x14ac:dyDescent="0.25">
      <c r="B36" s="124" t="s">
        <v>173</v>
      </c>
      <c r="C36" s="125"/>
      <c r="I36" s="4"/>
    </row>
    <row r="37" spans="2:9" x14ac:dyDescent="0.25">
      <c r="B37" s="120" t="s">
        <v>156</v>
      </c>
      <c r="C37" s="120" t="s">
        <v>157</v>
      </c>
      <c r="I37" s="4"/>
    </row>
    <row r="38" spans="2:9" x14ac:dyDescent="0.25">
      <c r="B38" s="114" t="s">
        <v>158</v>
      </c>
      <c r="C38" s="114" t="s">
        <v>174</v>
      </c>
      <c r="I38" s="4"/>
    </row>
    <row r="39" spans="2:9" x14ac:dyDescent="0.25">
      <c r="B39" s="114" t="s">
        <v>160</v>
      </c>
      <c r="C39" s="114" t="s">
        <v>175</v>
      </c>
      <c r="I39" s="4"/>
    </row>
    <row r="40" spans="2:9" x14ac:dyDescent="0.25">
      <c r="B40" s="114" t="s">
        <v>162</v>
      </c>
      <c r="C40" s="114" t="s">
        <v>176</v>
      </c>
      <c r="I40" s="4"/>
    </row>
    <row r="41" spans="2:9" x14ac:dyDescent="0.25">
      <c r="B41" s="114" t="s">
        <v>164</v>
      </c>
      <c r="C41" s="122" t="s">
        <v>177</v>
      </c>
      <c r="I41" s="4"/>
    </row>
    <row r="42" spans="2:9" x14ac:dyDescent="0.25">
      <c r="B42" s="114" t="s">
        <v>166</v>
      </c>
      <c r="C42" s="122" t="s">
        <v>178</v>
      </c>
      <c r="I42" s="4"/>
    </row>
    <row r="43" spans="2:9" x14ac:dyDescent="0.25">
      <c r="B43" s="126"/>
      <c r="I43" s="4"/>
    </row>
  </sheetData>
  <mergeCells count="4">
    <mergeCell ref="B5:C5"/>
    <mergeCell ref="B6:C6"/>
    <mergeCell ref="B7:C7"/>
    <mergeCell ref="B15:C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DB84C-B28E-46D5-8F71-E96781393E6E}">
  <dimension ref="B3:D15"/>
  <sheetViews>
    <sheetView zoomScale="80" zoomScaleNormal="80" workbookViewId="0">
      <selection activeCell="K8" sqref="K8"/>
    </sheetView>
  </sheetViews>
  <sheetFormatPr defaultColWidth="9.140625" defaultRowHeight="15" x14ac:dyDescent="0.25"/>
  <cols>
    <col min="1" max="1" width="9.140625" style="2"/>
    <col min="2" max="2" width="15.42578125" style="75" customWidth="1"/>
    <col min="3" max="3" width="21.42578125" style="75" customWidth="1"/>
    <col min="4" max="4" width="102.5703125" style="2" customWidth="1"/>
    <col min="5" max="16384" width="9.140625" style="2"/>
  </cols>
  <sheetData>
    <row r="3" spans="2:4" x14ac:dyDescent="0.25">
      <c r="B3" s="204" t="s">
        <v>11</v>
      </c>
      <c r="C3" s="204"/>
      <c r="D3" s="25" t="s">
        <v>12</v>
      </c>
    </row>
    <row r="4" spans="2:4" x14ac:dyDescent="0.25">
      <c r="B4" s="205">
        <v>2</v>
      </c>
      <c r="C4" s="205"/>
      <c r="D4" s="26" t="str">
        <f>Шифр!B2</f>
        <v>ТЗ-113/26</v>
      </c>
    </row>
    <row r="6" spans="2:4" x14ac:dyDescent="0.25">
      <c r="B6" s="94" t="s">
        <v>4</v>
      </c>
      <c r="C6" s="94" t="s">
        <v>148</v>
      </c>
      <c r="D6" s="95" t="s">
        <v>91</v>
      </c>
    </row>
    <row r="7" spans="2:4" ht="80.099999999999994" customHeight="1" x14ac:dyDescent="0.25">
      <c r="B7" s="73" t="s">
        <v>78</v>
      </c>
      <c r="C7" s="73" t="s">
        <v>89</v>
      </c>
      <c r="D7" s="74"/>
    </row>
    <row r="8" spans="2:4" ht="80.099999999999994" customHeight="1" x14ac:dyDescent="0.25">
      <c r="B8" s="73" t="s">
        <v>75</v>
      </c>
      <c r="C8" s="73" t="s">
        <v>87</v>
      </c>
      <c r="D8" s="74"/>
    </row>
    <row r="9" spans="2:4" ht="80.099999999999994" customHeight="1" x14ac:dyDescent="0.25">
      <c r="B9" s="73" t="s">
        <v>79</v>
      </c>
      <c r="C9" s="73" t="s">
        <v>90</v>
      </c>
      <c r="D9" s="74"/>
    </row>
    <row r="10" spans="2:4" ht="80.099999999999994" customHeight="1" x14ac:dyDescent="0.25">
      <c r="B10" s="73" t="s">
        <v>77</v>
      </c>
      <c r="C10" s="73" t="s">
        <v>88</v>
      </c>
      <c r="D10" s="74"/>
    </row>
    <row r="11" spans="2:4" x14ac:dyDescent="0.25">
      <c r="B11" s="94" t="s">
        <v>4</v>
      </c>
      <c r="C11" s="94" t="s">
        <v>148</v>
      </c>
      <c r="D11" s="94" t="s">
        <v>92</v>
      </c>
    </row>
    <row r="12" spans="2:4" ht="80.099999999999994" customHeight="1" x14ac:dyDescent="0.25">
      <c r="B12" s="73" t="s">
        <v>81</v>
      </c>
      <c r="C12" s="73" t="s">
        <v>89</v>
      </c>
      <c r="D12" s="74"/>
    </row>
    <row r="13" spans="2:4" ht="80.099999999999994" customHeight="1" x14ac:dyDescent="0.25">
      <c r="B13" s="73" t="s">
        <v>76</v>
      </c>
      <c r="C13" s="73" t="s">
        <v>87</v>
      </c>
      <c r="D13" s="74"/>
    </row>
    <row r="14" spans="2:4" ht="80.099999999999994" customHeight="1" x14ac:dyDescent="0.25">
      <c r="B14" s="73" t="s">
        <v>82</v>
      </c>
      <c r="C14" s="73" t="s">
        <v>90</v>
      </c>
      <c r="D14" s="74"/>
    </row>
    <row r="15" spans="2:4" ht="80.099999999999994" customHeight="1" x14ac:dyDescent="0.25">
      <c r="B15" s="73" t="s">
        <v>80</v>
      </c>
      <c r="C15" s="73" t="s">
        <v>88</v>
      </c>
      <c r="D15" s="74"/>
    </row>
  </sheetData>
  <mergeCells count="2">
    <mergeCell ref="B3:C3"/>
    <mergeCell ref="B4:C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46"/>
  <sheetViews>
    <sheetView zoomScale="90" zoomScaleNormal="90" workbookViewId="0">
      <selection activeCell="H30" sqref="H30"/>
    </sheetView>
  </sheetViews>
  <sheetFormatPr defaultColWidth="9.140625" defaultRowHeight="15" x14ac:dyDescent="0.25"/>
  <cols>
    <col min="1" max="1" width="12.5703125" style="37" customWidth="1"/>
    <col min="2" max="2" width="93" style="42" bestFit="1" customWidth="1"/>
    <col min="3" max="3" width="41.28515625" style="53" customWidth="1"/>
    <col min="4" max="16384" width="9.140625" style="37"/>
  </cols>
  <sheetData>
    <row r="2" spans="1:3" x14ac:dyDescent="0.25">
      <c r="B2" s="38" t="s">
        <v>11</v>
      </c>
      <c r="C2" s="39" t="s">
        <v>12</v>
      </c>
    </row>
    <row r="3" spans="1:3" x14ac:dyDescent="0.25">
      <c r="B3" s="40">
        <v>3</v>
      </c>
      <c r="C3" s="41" t="str">
        <f>Шифр!B2</f>
        <v>ТЗ-113/26</v>
      </c>
    </row>
    <row r="4" spans="1:3" x14ac:dyDescent="0.25">
      <c r="C4" s="43"/>
    </row>
    <row r="5" spans="1:3" ht="15" customHeight="1" x14ac:dyDescent="0.25">
      <c r="A5" s="35" t="s">
        <v>9</v>
      </c>
      <c r="B5" s="36" t="s">
        <v>3</v>
      </c>
      <c r="C5" s="44" t="s">
        <v>8</v>
      </c>
    </row>
    <row r="6" spans="1:3" x14ac:dyDescent="0.25">
      <c r="A6" s="45">
        <v>1</v>
      </c>
      <c r="B6" s="46" t="str">
        <f>CONCATENATE($C$28," ",$C$29," ",$C$30," ",C31," ",$C$40," ",$C$41," ",$C$27)</f>
        <v>Вывеска сервисы Заряд свет 679х174 мм оргстекло/ПВХ+пленка на раме МФ</v>
      </c>
      <c r="C6" s="45">
        <f t="shared" ref="C6:C23" si="0">LEN(B6)</f>
        <v>69</v>
      </c>
    </row>
    <row r="7" spans="1:3" x14ac:dyDescent="0.25">
      <c r="A7" s="45">
        <v>2</v>
      </c>
      <c r="B7" s="46" t="str">
        <f t="shared" ref="B7:B13" si="1">CONCATENATE($C$28," ",$C$29," ",$C$30," ",C32," ",$C$40," ",$C$41," ",$C$27)</f>
        <v>Вывеска сервисы Заряд свет 1131х290 мм оргстекло/ПВХ+пленка на раме МФ</v>
      </c>
      <c r="C7" s="45">
        <f t="shared" si="0"/>
        <v>70</v>
      </c>
    </row>
    <row r="8" spans="1:3" x14ac:dyDescent="0.25">
      <c r="A8" s="45">
        <v>3</v>
      </c>
      <c r="B8" s="46" t="str">
        <f t="shared" si="1"/>
        <v>Вывеска сервисы Заряд свет 1142х105 мм оргстекло/ПВХ+пленка на раме МФ</v>
      </c>
      <c r="C8" s="45">
        <f t="shared" si="0"/>
        <v>70</v>
      </c>
    </row>
    <row r="9" spans="1:3" x14ac:dyDescent="0.25">
      <c r="A9" s="45">
        <v>4</v>
      </c>
      <c r="B9" s="46" t="str">
        <f t="shared" si="1"/>
        <v>Вывеска сервисы Заряд свет 1318х139 мм оргстекло/ПВХ+пленка на раме МФ</v>
      </c>
      <c r="C9" s="45">
        <f t="shared" si="0"/>
        <v>70</v>
      </c>
    </row>
    <row r="10" spans="1:3" x14ac:dyDescent="0.25">
      <c r="A10" s="45">
        <v>5</v>
      </c>
      <c r="B10" s="46" t="str">
        <f t="shared" si="1"/>
        <v>Вывеска сервисы Заряд свет 1599х131 мм оргстекло/ПВХ+пленка на раме МФ</v>
      </c>
      <c r="C10" s="45">
        <f t="shared" si="0"/>
        <v>70</v>
      </c>
    </row>
    <row r="11" spans="1:3" x14ac:dyDescent="0.25">
      <c r="A11" s="45">
        <v>6</v>
      </c>
      <c r="B11" s="46" t="str">
        <f t="shared" si="1"/>
        <v>Вывеска сервисы Заряд свет 1903х175 мм оргстекло/ПВХ+пленка на раме МФ</v>
      </c>
      <c r="C11" s="45">
        <f t="shared" si="0"/>
        <v>70</v>
      </c>
    </row>
    <row r="12" spans="1:3" x14ac:dyDescent="0.25">
      <c r="A12" s="45">
        <v>7</v>
      </c>
      <c r="B12" s="46" t="str">
        <f t="shared" si="1"/>
        <v>Вывеска сервисы Заряд свет 2196х232 мм оргстекло/ПВХ+пленка на раме МФ</v>
      </c>
      <c r="C12" s="45">
        <f t="shared" si="0"/>
        <v>70</v>
      </c>
    </row>
    <row r="13" spans="1:3" x14ac:dyDescent="0.25">
      <c r="A13" s="45">
        <v>8</v>
      </c>
      <c r="B13" s="46" t="str">
        <f t="shared" si="1"/>
        <v>Вывеска сервисы Заряд свет 2664х218 мм оргстекло/ПВХ+пленка на раме МФ</v>
      </c>
      <c r="C13" s="45">
        <f t="shared" si="0"/>
        <v>70</v>
      </c>
    </row>
    <row r="14" spans="1:3" x14ac:dyDescent="0.25">
      <c r="A14" s="45">
        <v>9</v>
      </c>
      <c r="B14" s="46" t="str">
        <f>CONCATENATE($C$28," ",$C$30," ",$C$40," ",$C$41," ",$C$46," ",$C$27)</f>
        <v>Вывеска свет оргстекло/ПВХ+пленка на раме кв.м. МФ</v>
      </c>
      <c r="C14" s="45">
        <f t="shared" si="0"/>
        <v>50</v>
      </c>
    </row>
    <row r="15" spans="1:3" x14ac:dyDescent="0.25">
      <c r="A15" s="47">
        <v>10</v>
      </c>
      <c r="B15" s="48" t="str">
        <f>CONCATENATE($C$28," ",$C$29," ",$C$30," ",C31," ",$C$40," ",$C$42," ",$C$27)</f>
        <v>Вывеска сервисы Заряд свет 679х174 мм оргстекло/ПВХ+пленка без рамы МФ</v>
      </c>
      <c r="C15" s="47">
        <f t="shared" si="0"/>
        <v>70</v>
      </c>
    </row>
    <row r="16" spans="1:3" x14ac:dyDescent="0.25">
      <c r="A16" s="47">
        <v>11</v>
      </c>
      <c r="B16" s="48" t="str">
        <f t="shared" ref="B16:B22" si="2">CONCATENATE($C$28," ",$C$29," ",$C$30," ",C32," ",$C$40," ",$C$42," ",$C$27)</f>
        <v>Вывеска сервисы Заряд свет 1131х290 мм оргстекло/ПВХ+пленка без рамы МФ</v>
      </c>
      <c r="C16" s="47">
        <f t="shared" si="0"/>
        <v>71</v>
      </c>
    </row>
    <row r="17" spans="1:3" x14ac:dyDescent="0.25">
      <c r="A17" s="47">
        <v>12</v>
      </c>
      <c r="B17" s="48" t="str">
        <f t="shared" si="2"/>
        <v>Вывеска сервисы Заряд свет 1142х105 мм оргстекло/ПВХ+пленка без рамы МФ</v>
      </c>
      <c r="C17" s="47">
        <f t="shared" si="0"/>
        <v>71</v>
      </c>
    </row>
    <row r="18" spans="1:3" x14ac:dyDescent="0.25">
      <c r="A18" s="47">
        <v>13</v>
      </c>
      <c r="B18" s="48" t="str">
        <f t="shared" si="2"/>
        <v>Вывеска сервисы Заряд свет 1318х139 мм оргстекло/ПВХ+пленка без рамы МФ</v>
      </c>
      <c r="C18" s="47">
        <f t="shared" si="0"/>
        <v>71</v>
      </c>
    </row>
    <row r="19" spans="1:3" x14ac:dyDescent="0.25">
      <c r="A19" s="47">
        <v>14</v>
      </c>
      <c r="B19" s="48" t="str">
        <f t="shared" si="2"/>
        <v>Вывеска сервисы Заряд свет 1599х131 мм оргстекло/ПВХ+пленка без рамы МФ</v>
      </c>
      <c r="C19" s="47">
        <f t="shared" si="0"/>
        <v>71</v>
      </c>
    </row>
    <row r="20" spans="1:3" x14ac:dyDescent="0.25">
      <c r="A20" s="47">
        <v>15</v>
      </c>
      <c r="B20" s="48" t="str">
        <f t="shared" si="2"/>
        <v>Вывеска сервисы Заряд свет 1903х175 мм оргстекло/ПВХ+пленка без рамы МФ</v>
      </c>
      <c r="C20" s="47">
        <f t="shared" si="0"/>
        <v>71</v>
      </c>
    </row>
    <row r="21" spans="1:3" x14ac:dyDescent="0.25">
      <c r="A21" s="47">
        <v>16</v>
      </c>
      <c r="B21" s="48" t="str">
        <f t="shared" si="2"/>
        <v>Вывеска сервисы Заряд свет 2196х232 мм оргстекло/ПВХ+пленка без рамы МФ</v>
      </c>
      <c r="C21" s="47">
        <f t="shared" si="0"/>
        <v>71</v>
      </c>
    </row>
    <row r="22" spans="1:3" x14ac:dyDescent="0.25">
      <c r="A22" s="47">
        <v>17</v>
      </c>
      <c r="B22" s="48" t="str">
        <f t="shared" si="2"/>
        <v>Вывеска сервисы Заряд свет 2664х218 мм оргстекло/ПВХ+пленка без рамы МФ</v>
      </c>
      <c r="C22" s="47">
        <f t="shared" si="0"/>
        <v>71</v>
      </c>
    </row>
    <row r="23" spans="1:3" x14ac:dyDescent="0.25">
      <c r="A23" s="47">
        <v>18</v>
      </c>
      <c r="B23" s="48" t="str">
        <f>CONCATENATE($C$28," ",$C$30," ",$C$40," ",$C$42," ",$C$46," ",$C$27)</f>
        <v>Вывеска свет оргстекло/ПВХ+пленка без рамы кв.м. МФ</v>
      </c>
      <c r="C23" s="47">
        <f t="shared" si="0"/>
        <v>51</v>
      </c>
    </row>
    <row r="24" spans="1:3" x14ac:dyDescent="0.25">
      <c r="A24" s="49"/>
      <c r="B24" s="50"/>
      <c r="C24" s="51"/>
    </row>
    <row r="25" spans="1:3" x14ac:dyDescent="0.25">
      <c r="B25" s="52"/>
    </row>
    <row r="26" spans="1:3" x14ac:dyDescent="0.25">
      <c r="B26" s="54" t="s">
        <v>10</v>
      </c>
      <c r="C26" s="41" t="str">
        <f>Шифр!B2</f>
        <v>ТЗ-113/26</v>
      </c>
    </row>
    <row r="27" spans="1:3" x14ac:dyDescent="0.25">
      <c r="B27" s="55" t="s">
        <v>5</v>
      </c>
      <c r="C27" s="56" t="s">
        <v>53</v>
      </c>
    </row>
    <row r="28" spans="1:3" x14ac:dyDescent="0.25">
      <c r="B28" s="57" t="s">
        <v>2</v>
      </c>
      <c r="C28" s="56" t="str">
        <f>ТЗ!$B$4</f>
        <v>Вывеска</v>
      </c>
    </row>
    <row r="29" spans="1:3" x14ac:dyDescent="0.25">
      <c r="B29" s="58"/>
      <c r="C29" s="56" t="str">
        <f>ТЗ!$C$5</f>
        <v>сервисы Заряд</v>
      </c>
    </row>
    <row r="30" spans="1:3" x14ac:dyDescent="0.25">
      <c r="B30" s="54" t="s">
        <v>24</v>
      </c>
      <c r="C30" s="56" t="str">
        <f>ТЗ!$B$7</f>
        <v>свет</v>
      </c>
    </row>
    <row r="31" spans="1:3" x14ac:dyDescent="0.25">
      <c r="B31" s="59" t="s">
        <v>4</v>
      </c>
      <c r="C31" s="60" t="str">
        <f>ТЗ!$B$8</f>
        <v>679х174 мм</v>
      </c>
    </row>
    <row r="32" spans="1:3" x14ac:dyDescent="0.25">
      <c r="B32" s="61"/>
      <c r="C32" s="60" t="str">
        <f>ТЗ!$B$9</f>
        <v>1131х290 мм</v>
      </c>
    </row>
    <row r="33" spans="2:3" x14ac:dyDescent="0.25">
      <c r="B33" s="61"/>
      <c r="C33" s="60" t="str">
        <f>ТЗ!$B$10</f>
        <v>1142х105 мм</v>
      </c>
    </row>
    <row r="34" spans="2:3" x14ac:dyDescent="0.25">
      <c r="B34" s="61"/>
      <c r="C34" s="60" t="str">
        <f>ТЗ!$B$11</f>
        <v>1318х139 мм</v>
      </c>
    </row>
    <row r="35" spans="2:3" x14ac:dyDescent="0.25">
      <c r="B35" s="61"/>
      <c r="C35" s="60" t="str">
        <f>ТЗ!$B$12</f>
        <v>1599х131 мм</v>
      </c>
    </row>
    <row r="36" spans="2:3" x14ac:dyDescent="0.25">
      <c r="B36" s="61"/>
      <c r="C36" s="60" t="str">
        <f>ТЗ!B13</f>
        <v>1903х175 мм</v>
      </c>
    </row>
    <row r="37" spans="2:3" x14ac:dyDescent="0.25">
      <c r="B37" s="61"/>
      <c r="C37" s="60" t="str">
        <f>ТЗ!B14</f>
        <v>2196х232 мм</v>
      </c>
    </row>
    <row r="38" spans="2:3" x14ac:dyDescent="0.25">
      <c r="B38" s="61"/>
      <c r="C38" s="60" t="str">
        <f>ТЗ!B15</f>
        <v>2664х218 мм</v>
      </c>
    </row>
    <row r="39" spans="2:3" x14ac:dyDescent="0.25">
      <c r="B39" s="61"/>
      <c r="C39" s="60" t="str">
        <f>ТЗ!$B$16</f>
        <v>индивидуальный</v>
      </c>
    </row>
    <row r="40" spans="2:3" x14ac:dyDescent="0.25">
      <c r="B40" s="58" t="s">
        <v>39</v>
      </c>
      <c r="C40" s="56" t="str">
        <f>ТЗ!$B$17</f>
        <v>оргстекло/ПВХ+пленка</v>
      </c>
    </row>
    <row r="41" spans="2:3" x14ac:dyDescent="0.25">
      <c r="B41" s="58"/>
      <c r="C41" s="56" t="str">
        <f>ТЗ!$B$18</f>
        <v>на раме</v>
      </c>
    </row>
    <row r="42" spans="2:3" x14ac:dyDescent="0.25">
      <c r="B42" s="58"/>
      <c r="C42" s="56" t="str">
        <f>ТЗ!$B$19</f>
        <v>без рамы</v>
      </c>
    </row>
    <row r="43" spans="2:3" x14ac:dyDescent="0.25">
      <c r="B43" s="206" t="s">
        <v>7</v>
      </c>
      <c r="C43" s="56" t="str">
        <f>ТЗ!$B$20</f>
        <v>белая\черная\другой</v>
      </c>
    </row>
    <row r="44" spans="2:3" x14ac:dyDescent="0.25">
      <c r="B44" s="206"/>
      <c r="C44" s="56" t="str">
        <f>ТЗ!$B$21</f>
        <v>индивидуальный</v>
      </c>
    </row>
    <row r="45" spans="2:3" x14ac:dyDescent="0.25">
      <c r="B45" s="62" t="s">
        <v>1</v>
      </c>
      <c r="C45" s="45" t="str">
        <f>ТЗ!$B$23</f>
        <v>шт</v>
      </c>
    </row>
    <row r="46" spans="2:3" x14ac:dyDescent="0.25">
      <c r="B46" s="62"/>
      <c r="C46" s="45" t="str">
        <f>ТЗ!$B$24</f>
        <v>кв.м.</v>
      </c>
    </row>
  </sheetData>
  <autoFilter ref="A5:C23" xr:uid="{00000000-0009-0000-0000-000003000000}"/>
  <mergeCells count="1">
    <mergeCell ref="B43:B4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Требования Светодиодам, БП</vt:lpstr>
      <vt:lpstr>Типоразмеры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2026-02-27T12:55:10Z</dcterms:modified>
</cp:coreProperties>
</file>